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0" windowWidth="15480" windowHeight="10140" tabRatio="851" activeTab="4"/>
  </bookViews>
  <sheets>
    <sheet name="Приложение 2" sheetId="9" r:id="rId1"/>
    <sheet name="Приложение 1" sheetId="8" r:id="rId2"/>
    <sheet name="Приложение 3" sheetId="1" r:id="rId3"/>
    <sheet name="Приложение 4" sheetId="6" r:id="rId4"/>
    <sheet name="Приложение 5" sheetId="7" r:id="rId5"/>
    <sheet name="Лист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'Приложение 1'!$5:$6</definedName>
    <definedName name="_xlnm.Print_Titles" localSheetId="0">'Приложение 2'!$5:$6</definedName>
    <definedName name="_xlnm.Print_Titles" localSheetId="2">'Приложение 3'!$5:$6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'Приложение 1'!$A$1:$P$25</definedName>
    <definedName name="_xlnm.Print_Area" localSheetId="0">'Приложение 2'!$A$1:$R$155</definedName>
    <definedName name="_xlnm.Print_Area" localSheetId="2">'Приложение 3'!$A$1:$Q$41</definedName>
    <definedName name="_xlnm.Print_Area" localSheetId="3">'Приложение 4'!$A$1:$Q$54</definedName>
    <definedName name="_xlnm.Print_Area" localSheetId="4">'Приложение 5'!$A$1:$Q$68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N154" i="9" l="1"/>
  <c r="Q30" i="9"/>
  <c r="Q35" i="9"/>
  <c r="P26" i="1"/>
  <c r="P41" i="7"/>
  <c r="N144" i="9"/>
  <c r="Q132" i="9"/>
  <c r="N67" i="9"/>
  <c r="Q147" i="9"/>
  <c r="Q146" i="9"/>
  <c r="Q81" i="9"/>
  <c r="O36" i="6"/>
  <c r="O39" i="6" l="1"/>
  <c r="N39" i="6"/>
  <c r="N56" i="7"/>
  <c r="O56" i="7" s="1"/>
  <c r="N57" i="7"/>
  <c r="O57" i="7" s="1"/>
  <c r="N58" i="7"/>
  <c r="O58" i="7" s="1"/>
  <c r="N60" i="7"/>
  <c r="O60" i="7" s="1"/>
  <c r="N61" i="7"/>
  <c r="O61" i="7" s="1"/>
  <c r="N62" i="7"/>
  <c r="O62" i="7" s="1"/>
  <c r="N55" i="7"/>
  <c r="O55" i="7" s="1"/>
  <c r="O36" i="1"/>
  <c r="N13" i="1"/>
  <c r="N12" i="1"/>
  <c r="O12" i="1" s="1"/>
  <c r="N10" i="1"/>
  <c r="O10" i="1" s="1"/>
  <c r="N11" i="1"/>
  <c r="N9" i="1"/>
  <c r="O9" i="1" s="1"/>
  <c r="N45" i="9"/>
  <c r="N14" i="9"/>
  <c r="N9" i="9" s="1"/>
  <c r="M41" i="6"/>
  <c r="N41" i="6" s="1"/>
  <c r="O41" i="6" s="1"/>
  <c r="O49" i="6" s="1"/>
  <c r="M39" i="6"/>
  <c r="M24" i="6"/>
  <c r="M49" i="6" l="1"/>
  <c r="M13" i="8"/>
  <c r="M8" i="8" s="1"/>
  <c r="N49" i="6"/>
  <c r="O11" i="1"/>
  <c r="P11" i="1" s="1"/>
  <c r="O13" i="1"/>
  <c r="P13" i="1" s="1"/>
  <c r="O29" i="1" l="1"/>
  <c r="N21" i="9"/>
  <c r="N38" i="9" s="1"/>
  <c r="N12" i="9" s="1"/>
  <c r="N16" i="9" s="1"/>
  <c r="M15" i="8" s="1"/>
  <c r="O37" i="1" l="1"/>
  <c r="O41" i="1"/>
  <c r="O15" i="8" s="1"/>
  <c r="Q149" i="9"/>
  <c r="Q148" i="9"/>
  <c r="O154" i="9"/>
  <c r="P154" i="9"/>
  <c r="P125" i="9"/>
  <c r="O84" i="9"/>
  <c r="P84" i="9"/>
  <c r="O82" i="9"/>
  <c r="P82" i="9"/>
  <c r="P92" i="9" s="1"/>
  <c r="N84" i="9"/>
  <c r="N82" i="9"/>
  <c r="M124" i="9"/>
  <c r="M82" i="9"/>
  <c r="L39" i="6"/>
  <c r="L33" i="7"/>
  <c r="M95" i="9"/>
  <c r="Q95" i="9" s="1"/>
  <c r="M96" i="9"/>
  <c r="P66" i="7"/>
  <c r="L66" i="7"/>
  <c r="Q112" i="9"/>
  <c r="Q111" i="9"/>
  <c r="P21" i="7"/>
  <c r="P20" i="7"/>
  <c r="L60" i="7"/>
  <c r="M151" i="9"/>
  <c r="N92" i="9" l="1"/>
  <c r="O12" i="8"/>
  <c r="L23" i="8"/>
  <c r="P23" i="8" s="1"/>
  <c r="M9" i="9"/>
  <c r="L40" i="6"/>
  <c r="M83" i="9"/>
  <c r="L13" i="8"/>
  <c r="L8" i="8" s="1"/>
  <c r="P8" i="8" s="1"/>
  <c r="L23" i="1"/>
  <c r="M32" i="9"/>
  <c r="M14" i="9" s="1"/>
  <c r="M21" i="9"/>
  <c r="M84" i="9"/>
  <c r="M78" i="9"/>
  <c r="M77" i="9"/>
  <c r="Q77" i="9" s="1"/>
  <c r="M76" i="9"/>
  <c r="L12" i="1"/>
  <c r="L41" i="6"/>
  <c r="L33" i="6"/>
  <c r="L35" i="6"/>
  <c r="L34" i="6"/>
  <c r="M19" i="9"/>
  <c r="Q61" i="9" l="1"/>
  <c r="Q28" i="9"/>
  <c r="M27" i="9"/>
  <c r="M15" i="9" s="1"/>
  <c r="P18" i="6"/>
  <c r="P19" i="1"/>
  <c r="L18" i="1"/>
  <c r="P18" i="1" s="1"/>
  <c r="M103" i="9"/>
  <c r="M100" i="9"/>
  <c r="M60" i="9"/>
  <c r="M58" i="9"/>
  <c r="M54" i="9"/>
  <c r="M52" i="9"/>
  <c r="M42" i="9"/>
  <c r="M40" i="9"/>
  <c r="M26" i="9"/>
  <c r="M25" i="9"/>
  <c r="M18" i="9"/>
  <c r="L17" i="1"/>
  <c r="L16" i="1"/>
  <c r="L10" i="1"/>
  <c r="L9" i="1"/>
  <c r="L11" i="6"/>
  <c r="L9" i="6"/>
  <c r="L12" i="7"/>
  <c r="L9" i="7"/>
  <c r="L33" i="1"/>
  <c r="L31" i="1"/>
  <c r="L17" i="6"/>
  <c r="L15" i="6"/>
  <c r="M55" i="9"/>
  <c r="L12" i="6"/>
  <c r="L13" i="7"/>
  <c r="L67" i="7" s="1"/>
  <c r="L29" i="1" l="1"/>
  <c r="P10" i="1"/>
  <c r="L40" i="1"/>
  <c r="L22" i="7"/>
  <c r="M113" i="9"/>
  <c r="Q27" i="9"/>
  <c r="L14" i="8"/>
  <c r="L24" i="8"/>
  <c r="M59" i="9"/>
  <c r="M49" i="9" s="1"/>
  <c r="M10" i="9" s="1"/>
  <c r="L16" i="6"/>
  <c r="L24" i="6" s="1"/>
  <c r="M29" i="9"/>
  <c r="M150" i="9"/>
  <c r="L151" i="9"/>
  <c r="M79" i="9"/>
  <c r="Q78" i="9"/>
  <c r="Q75" i="9"/>
  <c r="K72" i="9"/>
  <c r="Q72" i="9" s="1"/>
  <c r="K73" i="9"/>
  <c r="K74" i="9"/>
  <c r="Q74" i="9" s="1"/>
  <c r="Q76" i="9"/>
  <c r="L79" i="9"/>
  <c r="N79" i="9"/>
  <c r="N46" i="9" s="1"/>
  <c r="N50" i="9" s="1"/>
  <c r="P35" i="6"/>
  <c r="P32" i="6"/>
  <c r="L59" i="7"/>
  <c r="P34" i="6"/>
  <c r="L31" i="6" l="1"/>
  <c r="L39" i="1"/>
  <c r="L128" i="9"/>
  <c r="L84" i="9"/>
  <c r="L26" i="9"/>
  <c r="L25" i="9"/>
  <c r="L24" i="9"/>
  <c r="L23" i="9"/>
  <c r="L18" i="9"/>
  <c r="K60" i="7"/>
  <c r="K55" i="7"/>
  <c r="P55" i="7" s="1"/>
  <c r="K58" i="7"/>
  <c r="P58" i="7" s="1"/>
  <c r="K56" i="7"/>
  <c r="P56" i="7" s="1"/>
  <c r="K57" i="7"/>
  <c r="P57" i="7" s="1"/>
  <c r="L53" i="6" l="1"/>
  <c r="L36" i="6"/>
  <c r="L19" i="8"/>
  <c r="K37" i="7"/>
  <c r="K13" i="7"/>
  <c r="K12" i="7"/>
  <c r="K11" i="7"/>
  <c r="K9" i="7"/>
  <c r="K41" i="6"/>
  <c r="P41" i="6" s="1"/>
  <c r="K17" i="6"/>
  <c r="K16" i="6"/>
  <c r="K15" i="6"/>
  <c r="K12" i="6"/>
  <c r="K11" i="6"/>
  <c r="K10" i="6"/>
  <c r="K9" i="6"/>
  <c r="K33" i="1"/>
  <c r="K32" i="1"/>
  <c r="K31" i="1" l="1"/>
  <c r="K17" i="1" l="1"/>
  <c r="K16" i="1"/>
  <c r="K15" i="1"/>
  <c r="K14" i="1"/>
  <c r="K9" i="1" l="1"/>
  <c r="O19" i="9" l="1"/>
  <c r="P19" i="9" s="1"/>
  <c r="M38" i="9" l="1"/>
  <c r="K50" i="7" l="1"/>
  <c r="L21" i="9" l="1"/>
  <c r="Q34" i="9"/>
  <c r="L29" i="9"/>
  <c r="Q26" i="9"/>
  <c r="P25" i="1" l="1"/>
  <c r="J9" i="1"/>
  <c r="P9" i="1" s="1"/>
  <c r="J17" i="1"/>
  <c r="P17" i="1" s="1"/>
  <c r="O125" i="9" l="1"/>
  <c r="N125" i="9"/>
  <c r="M125" i="9"/>
  <c r="M67" i="9"/>
  <c r="N33" i="7" l="1"/>
  <c r="O33" i="7" s="1"/>
  <c r="O34" i="7" s="1"/>
  <c r="N21" i="1" l="1"/>
  <c r="P21" i="1" s="1"/>
  <c r="Q24" i="9" l="1"/>
  <c r="Q19" i="9"/>
  <c r="M59" i="7"/>
  <c r="N59" i="7" s="1"/>
  <c r="O59" i="7" s="1"/>
  <c r="O63" i="7" s="1"/>
  <c r="L61" i="7"/>
  <c r="P15" i="1"/>
  <c r="N29" i="1"/>
  <c r="L31" i="9"/>
  <c r="L15" i="9" s="1"/>
  <c r="K22" i="1"/>
  <c r="K40" i="1" s="1"/>
  <c r="O14" i="9" l="1"/>
  <c r="K20" i="1"/>
  <c r="K12" i="1"/>
  <c r="L124" i="9" l="1"/>
  <c r="Q124" i="9" s="1"/>
  <c r="K33" i="7" l="1"/>
  <c r="P33" i="7" s="1"/>
  <c r="Q153" i="9"/>
  <c r="Q120" i="9"/>
  <c r="Q121" i="9"/>
  <c r="Q122" i="9"/>
  <c r="Q123" i="9"/>
  <c r="Q101" i="9"/>
  <c r="Q105" i="9"/>
  <c r="Q106" i="9"/>
  <c r="Q108" i="9"/>
  <c r="Q109" i="9"/>
  <c r="Q110" i="9"/>
  <c r="Q94" i="9"/>
  <c r="Q98" i="9"/>
  <c r="Q43" i="9"/>
  <c r="Q44" i="9"/>
  <c r="Q20" i="9"/>
  <c r="Q22" i="9"/>
  <c r="Q33" i="9"/>
  <c r="Q36" i="9"/>
  <c r="Q37" i="9"/>
  <c r="Q8" i="9"/>
  <c r="Q13" i="9"/>
  <c r="Q86" i="9"/>
  <c r="Q91" i="9"/>
  <c r="Q57" i="9"/>
  <c r="Q62" i="9"/>
  <c r="Q63" i="9"/>
  <c r="Q64" i="9"/>
  <c r="Q65" i="9"/>
  <c r="Q66" i="9"/>
  <c r="O92" i="9" l="1"/>
  <c r="O89" i="9"/>
  <c r="O88" i="9"/>
  <c r="O87" i="9"/>
  <c r="O85" i="9"/>
  <c r="O9" i="9"/>
  <c r="P11" i="8"/>
  <c r="P16" i="8"/>
  <c r="P18" i="8"/>
  <c r="P21" i="8"/>
  <c r="N19" i="8"/>
  <c r="N9" i="8" s="1"/>
  <c r="P14" i="7"/>
  <c r="P15" i="7"/>
  <c r="P17" i="7"/>
  <c r="P18" i="7"/>
  <c r="P19" i="7"/>
  <c r="P10" i="7"/>
  <c r="P14" i="6"/>
  <c r="P38" i="1"/>
  <c r="P35" i="1"/>
  <c r="P34" i="1"/>
  <c r="P24" i="1"/>
  <c r="P27" i="1"/>
  <c r="P28" i="1"/>
  <c r="N39" i="1"/>
  <c r="N36" i="6"/>
  <c r="N63" i="7"/>
  <c r="L53" i="7"/>
  <c r="M53" i="7"/>
  <c r="N53" i="7"/>
  <c r="N34" i="7"/>
  <c r="M25" i="7"/>
  <c r="N25" i="7"/>
  <c r="K43" i="7"/>
  <c r="K44" i="7"/>
  <c r="L143" i="9"/>
  <c r="L133" i="9"/>
  <c r="K42" i="7"/>
  <c r="P12" i="7"/>
  <c r="L82" i="9"/>
  <c r="Q82" i="9" s="1"/>
  <c r="K39" i="6"/>
  <c r="P39" i="6" s="1"/>
  <c r="K62" i="7" l="1"/>
  <c r="P62" i="7" s="1"/>
  <c r="Q142" i="9"/>
  <c r="Q143" i="9"/>
  <c r="L141" i="9"/>
  <c r="L144" i="9" s="1"/>
  <c r="K52" i="7"/>
  <c r="P52" i="7" s="1"/>
  <c r="P51" i="7"/>
  <c r="P50" i="7"/>
  <c r="Q141" i="9" l="1"/>
  <c r="K67" i="7"/>
  <c r="K53" i="7"/>
  <c r="Q25" i="9"/>
  <c r="Q54" i="9"/>
  <c r="Q103" i="9"/>
  <c r="Q42" i="9"/>
  <c r="Q60" i="9"/>
  <c r="Q23" i="9"/>
  <c r="L96" i="9"/>
  <c r="L152" i="9"/>
  <c r="Q152" i="9" s="1"/>
  <c r="P33" i="1"/>
  <c r="K53" i="6"/>
  <c r="K61" i="7"/>
  <c r="P61" i="7" s="1"/>
  <c r="P33" i="6"/>
  <c r="L32" i="9"/>
  <c r="L38" i="9" s="1"/>
  <c r="L14" i="9" l="1"/>
  <c r="Q14" i="9" s="1"/>
  <c r="Q32" i="9"/>
  <c r="P40" i="1"/>
  <c r="L49" i="9"/>
  <c r="K36" i="6"/>
  <c r="L83" i="9"/>
  <c r="Q83" i="9" s="1"/>
  <c r="K23" i="1"/>
  <c r="K40" i="6"/>
  <c r="P40" i="6" s="1"/>
  <c r="S17" i="7"/>
  <c r="P23" i="1" l="1"/>
  <c r="K29" i="1"/>
  <c r="K24" i="6"/>
  <c r="P43" i="7"/>
  <c r="P44" i="7"/>
  <c r="K22" i="7" l="1"/>
  <c r="L113" i="9"/>
  <c r="L67" i="9" l="1"/>
  <c r="K49" i="6"/>
  <c r="K63" i="7" l="1"/>
  <c r="L154" i="9" l="1"/>
  <c r="L10" i="9"/>
  <c r="K24" i="8"/>
  <c r="M154" i="9" l="1"/>
  <c r="N31" i="1" l="1"/>
  <c r="N36" i="1" s="1"/>
  <c r="N37" i="1" s="1"/>
  <c r="Q135" i="9" l="1"/>
  <c r="Q134" i="9"/>
  <c r="K96" i="9" l="1"/>
  <c r="K102" i="9"/>
  <c r="Q102" i="9" s="1"/>
  <c r="K100" i="9"/>
  <c r="K49" i="9"/>
  <c r="K58" i="9"/>
  <c r="K55" i="9"/>
  <c r="Q55" i="9" s="1"/>
  <c r="K53" i="9"/>
  <c r="Q53" i="9" s="1"/>
  <c r="K15" i="9"/>
  <c r="K41" i="9"/>
  <c r="Q41" i="9" s="1"/>
  <c r="K21" i="9"/>
  <c r="J24" i="8"/>
  <c r="P24" i="8" s="1"/>
  <c r="J19" i="8"/>
  <c r="J14" i="8"/>
  <c r="J67" i="7"/>
  <c r="J53" i="6"/>
  <c r="J13" i="6"/>
  <c r="P13" i="6" s="1"/>
  <c r="J9" i="7"/>
  <c r="J11" i="7"/>
  <c r="P11" i="7" s="1"/>
  <c r="O21" i="9" l="1"/>
  <c r="P21" i="9" s="1"/>
  <c r="J17" i="6"/>
  <c r="P17" i="6" s="1"/>
  <c r="J11" i="6"/>
  <c r="P11" i="6" s="1"/>
  <c r="J10" i="6"/>
  <c r="P10" i="6" s="1"/>
  <c r="J12" i="6"/>
  <c r="P12" i="6" s="1"/>
  <c r="P23" i="6"/>
  <c r="P22" i="6"/>
  <c r="J15" i="6"/>
  <c r="Q21" i="9" l="1"/>
  <c r="J12" i="1"/>
  <c r="P12" i="1" s="1"/>
  <c r="P16" i="1"/>
  <c r="P14" i="1"/>
  <c r="J32" i="1"/>
  <c r="P32" i="1" s="1"/>
  <c r="J20" i="1"/>
  <c r="P20" i="1" s="1"/>
  <c r="K14" i="8"/>
  <c r="P14" i="8" s="1"/>
  <c r="M39" i="1" l="1"/>
  <c r="P39" i="1" s="1"/>
  <c r="K13" i="8"/>
  <c r="P13" i="8" s="1"/>
  <c r="L9" i="9"/>
  <c r="Q9" i="9" l="1"/>
  <c r="Q96" i="9"/>
  <c r="K48" i="9"/>
  <c r="Q48" i="9" s="1"/>
  <c r="P52" i="6" l="1"/>
  <c r="J47" i="6" l="1"/>
  <c r="J49" i="6" s="1"/>
  <c r="K90" i="9"/>
  <c r="Q90" i="9" s="1"/>
  <c r="N89" i="9"/>
  <c r="M89" i="9"/>
  <c r="L89" i="9"/>
  <c r="N88" i="9"/>
  <c r="M88" i="9"/>
  <c r="L88" i="9"/>
  <c r="N87" i="9"/>
  <c r="M87" i="9"/>
  <c r="L87" i="9"/>
  <c r="N85" i="9"/>
  <c r="M85" i="9"/>
  <c r="L85" i="9"/>
  <c r="Q84" i="9" s="1"/>
  <c r="M42" i="6"/>
  <c r="L42" i="6"/>
  <c r="L46" i="6"/>
  <c r="M46" i="6"/>
  <c r="K46" i="6"/>
  <c r="L45" i="6"/>
  <c r="M45" i="6"/>
  <c r="L44" i="6"/>
  <c r="M44" i="6"/>
  <c r="P43" i="6"/>
  <c r="K42" i="6"/>
  <c r="K45" i="6"/>
  <c r="K44" i="6"/>
  <c r="Q87" i="9" l="1"/>
  <c r="Q89" i="9"/>
  <c r="Q85" i="9"/>
  <c r="Q88" i="9"/>
  <c r="K92" i="9"/>
  <c r="L49" i="6"/>
  <c r="P49" i="6" s="1"/>
  <c r="P38" i="6"/>
  <c r="P45" i="6"/>
  <c r="L92" i="9"/>
  <c r="M92" i="9"/>
  <c r="M46" i="9" s="1"/>
  <c r="M50" i="9" s="1"/>
  <c r="L20" i="8" s="1"/>
  <c r="P44" i="6"/>
  <c r="P42" i="6"/>
  <c r="P46" i="6"/>
  <c r="Q92" i="9" l="1"/>
  <c r="M29" i="1"/>
  <c r="O18" i="9"/>
  <c r="P18" i="9" s="1"/>
  <c r="P38" i="9" s="1"/>
  <c r="M19" i="8"/>
  <c r="M9" i="8" s="1"/>
  <c r="Q137" i="9"/>
  <c r="Q136" i="9"/>
  <c r="Q127" i="9"/>
  <c r="P48" i="6"/>
  <c r="P21" i="6"/>
  <c r="P20" i="6"/>
  <c r="P19" i="6"/>
  <c r="P48" i="7"/>
  <c r="P46" i="7"/>
  <c r="P45" i="7"/>
  <c r="P36" i="7"/>
  <c r="P29" i="7"/>
  <c r="P30" i="7"/>
  <c r="P31" i="7"/>
  <c r="P32" i="7"/>
  <c r="M63" i="7"/>
  <c r="M34" i="7"/>
  <c r="M36" i="6"/>
  <c r="M50" i="6" s="1"/>
  <c r="L36" i="1"/>
  <c r="K36" i="1"/>
  <c r="N116" i="9"/>
  <c r="O52" i="9"/>
  <c r="M45" i="9"/>
  <c r="M12" i="9" s="1"/>
  <c r="L45" i="9"/>
  <c r="P52" i="9" l="1"/>
  <c r="L41" i="1"/>
  <c r="L15" i="8" s="1"/>
  <c r="L12" i="8" s="1"/>
  <c r="L37" i="1"/>
  <c r="O38" i="9"/>
  <c r="K37" i="1"/>
  <c r="K41" i="1"/>
  <c r="K15" i="8" s="1"/>
  <c r="K12" i="8" s="1"/>
  <c r="O58" i="9"/>
  <c r="O67" i="9" s="1"/>
  <c r="N113" i="9"/>
  <c r="O100" i="9"/>
  <c r="Q18" i="9"/>
  <c r="N41" i="1"/>
  <c r="N15" i="8" s="1"/>
  <c r="N12" i="8" s="1"/>
  <c r="N9" i="6"/>
  <c r="O9" i="6" s="1"/>
  <c r="N15" i="6"/>
  <c r="L12" i="9"/>
  <c r="M54" i="6"/>
  <c r="M20" i="8" s="1"/>
  <c r="M17" i="8" s="1"/>
  <c r="M36" i="1"/>
  <c r="M37" i="1" s="1"/>
  <c r="O15" i="6" l="1"/>
  <c r="P15" i="6"/>
  <c r="N93" i="9"/>
  <c r="M25" i="8" s="1"/>
  <c r="N97" i="9"/>
  <c r="O24" i="6"/>
  <c r="O50" i="6" s="1"/>
  <c r="O54" i="6" s="1"/>
  <c r="O20" i="8" s="1"/>
  <c r="O113" i="9"/>
  <c r="P100" i="9"/>
  <c r="P113" i="9" s="1"/>
  <c r="P58" i="9"/>
  <c r="P67" i="9" s="1"/>
  <c r="P46" i="9" s="1"/>
  <c r="P50" i="9" s="1"/>
  <c r="O46" i="9"/>
  <c r="O50" i="9" s="1"/>
  <c r="N24" i="6"/>
  <c r="O40" i="9"/>
  <c r="M22" i="7"/>
  <c r="M64" i="7" s="1"/>
  <c r="M68" i="7" s="1"/>
  <c r="N9" i="7"/>
  <c r="L16" i="9"/>
  <c r="M41" i="1"/>
  <c r="N22" i="7" l="1"/>
  <c r="N64" i="7" s="1"/>
  <c r="N68" i="7" s="1"/>
  <c r="N25" i="8" s="1"/>
  <c r="O9" i="7"/>
  <c r="O22" i="7" s="1"/>
  <c r="O64" i="7" s="1"/>
  <c r="O68" i="7" s="1"/>
  <c r="O25" i="8" s="1"/>
  <c r="O22" i="8" s="1"/>
  <c r="O17" i="8"/>
  <c r="Q100" i="9"/>
  <c r="P97" i="9"/>
  <c r="P93" i="9"/>
  <c r="N50" i="6"/>
  <c r="N54" i="6" s="1"/>
  <c r="N20" i="8" s="1"/>
  <c r="O97" i="9"/>
  <c r="O93" i="9"/>
  <c r="Q58" i="9"/>
  <c r="N11" i="9"/>
  <c r="O45" i="9"/>
  <c r="O12" i="9" s="1"/>
  <c r="P40" i="9"/>
  <c r="P45" i="9" s="1"/>
  <c r="P12" i="9" s="1"/>
  <c r="P16" i="9" s="1"/>
  <c r="P11" i="9" s="1"/>
  <c r="P7" i="9" s="1"/>
  <c r="N22" i="8"/>
  <c r="M22" i="8"/>
  <c r="M12" i="8"/>
  <c r="Q49" i="9"/>
  <c r="P9" i="7" l="1"/>
  <c r="N17" i="8"/>
  <c r="N10" i="8"/>
  <c r="N7" i="8" s="1"/>
  <c r="O10" i="8"/>
  <c r="O7" i="8" s="1"/>
  <c r="N7" i="9"/>
  <c r="M10" i="8"/>
  <c r="O16" i="9"/>
  <c r="P53" i="6"/>
  <c r="M7" i="8" l="1"/>
  <c r="O11" i="9"/>
  <c r="K107" i="9"/>
  <c r="Q107" i="9" s="1"/>
  <c r="O7" i="9" l="1"/>
  <c r="J16" i="7"/>
  <c r="P16" i="7" s="1"/>
  <c r="P67" i="7" l="1"/>
  <c r="K138" i="9" l="1"/>
  <c r="K140" i="9"/>
  <c r="K71" i="9"/>
  <c r="Q71" i="9" s="1"/>
  <c r="K70" i="9"/>
  <c r="K69" i="9"/>
  <c r="J47" i="7"/>
  <c r="P47" i="7" s="1"/>
  <c r="J49" i="7"/>
  <c r="P49" i="7" s="1"/>
  <c r="J31" i="6"/>
  <c r="P31" i="6" s="1"/>
  <c r="J30" i="6"/>
  <c r="P30" i="6" s="1"/>
  <c r="J29" i="6"/>
  <c r="P29" i="6" s="1"/>
  <c r="J28" i="6"/>
  <c r="P28" i="6" s="1"/>
  <c r="J27" i="6"/>
  <c r="P27" i="6" s="1"/>
  <c r="J26" i="6"/>
  <c r="K79" i="9" l="1"/>
  <c r="J36" i="6"/>
  <c r="Q140" i="9"/>
  <c r="P26" i="6"/>
  <c r="P36" i="6" s="1"/>
  <c r="V11" i="9"/>
  <c r="K10" i="9" l="1"/>
  <c r="K31" i="9" l="1"/>
  <c r="Q31" i="9" s="1"/>
  <c r="K133" i="9"/>
  <c r="Q133" i="9" s="1"/>
  <c r="K128" i="9"/>
  <c r="Q138" i="9" s="1"/>
  <c r="K131" i="9"/>
  <c r="Q131" i="9" s="1"/>
  <c r="K151" i="9"/>
  <c r="Q151" i="9" s="1"/>
  <c r="J40" i="7"/>
  <c r="P40" i="7" s="1"/>
  <c r="J60" i="7"/>
  <c r="P60" i="7" s="1"/>
  <c r="J37" i="7"/>
  <c r="J42" i="7"/>
  <c r="P42" i="7" s="1"/>
  <c r="J53" i="7" l="1"/>
  <c r="P53" i="7" s="1"/>
  <c r="P37" i="7"/>
  <c r="Q128" i="9"/>
  <c r="K144" i="9"/>
  <c r="J22" i="1"/>
  <c r="J13" i="7"/>
  <c r="P13" i="7" s="1"/>
  <c r="K104" i="9"/>
  <c r="Q104" i="9" s="1"/>
  <c r="K56" i="9"/>
  <c r="Q56" i="9" s="1"/>
  <c r="P22" i="1" l="1"/>
  <c r="J29" i="1"/>
  <c r="P29" i="1" s="1"/>
  <c r="J9" i="8"/>
  <c r="P47" i="6"/>
  <c r="J16" i="6"/>
  <c r="P16" i="6" s="1"/>
  <c r="J9" i="6"/>
  <c r="P9" i="6" s="1"/>
  <c r="J31" i="1"/>
  <c r="P31" i="1" s="1"/>
  <c r="P36" i="1" s="1"/>
  <c r="J24" i="6" l="1"/>
  <c r="P24" i="6" s="1"/>
  <c r="P50" i="6" s="1"/>
  <c r="J22" i="7"/>
  <c r="P22" i="7" s="1"/>
  <c r="J36" i="1"/>
  <c r="J41" i="1" s="1"/>
  <c r="P41" i="1" s="1"/>
  <c r="K59" i="9"/>
  <c r="Q59" i="9" s="1"/>
  <c r="K52" i="9"/>
  <c r="Q52" i="9" s="1"/>
  <c r="K40" i="9"/>
  <c r="Q40" i="9" s="1"/>
  <c r="K45" i="9" l="1"/>
  <c r="Q45" i="9" s="1"/>
  <c r="K67" i="9"/>
  <c r="Q67" i="9" s="1"/>
  <c r="J50" i="6"/>
  <c r="J54" i="6" s="1"/>
  <c r="K113" i="9"/>
  <c r="Q113" i="9" s="1"/>
  <c r="J20" i="8" l="1"/>
  <c r="K46" i="9"/>
  <c r="K119" i="9"/>
  <c r="Q119" i="9" s="1"/>
  <c r="K118" i="9"/>
  <c r="Q118" i="9" s="1"/>
  <c r="K29" i="9"/>
  <c r="Q29" i="9" s="1"/>
  <c r="J27" i="7"/>
  <c r="J28" i="7"/>
  <c r="P28" i="7" s="1"/>
  <c r="K150" i="9"/>
  <c r="Q150" i="9" s="1"/>
  <c r="J59" i="7"/>
  <c r="P59" i="7" s="1"/>
  <c r="Q47" i="9"/>
  <c r="M144" i="9"/>
  <c r="Q139" i="9"/>
  <c r="Q130" i="9"/>
  <c r="Q129" i="9"/>
  <c r="L125" i="9"/>
  <c r="M116" i="9"/>
  <c r="L116" i="9"/>
  <c r="K116" i="9"/>
  <c r="Q115" i="9"/>
  <c r="Q116" i="9" s="1"/>
  <c r="Q69" i="9"/>
  <c r="Q79" i="9" s="1"/>
  <c r="L93" i="9" l="1"/>
  <c r="K50" i="9"/>
  <c r="J17" i="8"/>
  <c r="M97" i="9"/>
  <c r="Q144" i="9"/>
  <c r="Q125" i="9"/>
  <c r="J63" i="7"/>
  <c r="M93" i="9"/>
  <c r="K154" i="9"/>
  <c r="Q154" i="9" s="1"/>
  <c r="M16" i="9"/>
  <c r="K38" i="9"/>
  <c r="Q38" i="9" s="1"/>
  <c r="Q15" i="9"/>
  <c r="L97" i="9"/>
  <c r="J34" i="7"/>
  <c r="P27" i="7"/>
  <c r="P34" i="7" s="1"/>
  <c r="K125" i="9"/>
  <c r="L46" i="9"/>
  <c r="Q46" i="9" s="1"/>
  <c r="L50" i="9" l="1"/>
  <c r="Q50" i="9" s="1"/>
  <c r="K12" i="9"/>
  <c r="M11" i="9"/>
  <c r="K97" i="9"/>
  <c r="Q97" i="9" s="1"/>
  <c r="K93" i="9"/>
  <c r="Q93" i="9" s="1"/>
  <c r="K16" i="9" l="1"/>
  <c r="Q16" i="9" s="1"/>
  <c r="Q12" i="9"/>
  <c r="L11" i="9"/>
  <c r="K11" i="9"/>
  <c r="Q10" i="9"/>
  <c r="K7" i="9" l="1"/>
  <c r="Q11" i="9"/>
  <c r="M7" i="9"/>
  <c r="L7" i="9"/>
  <c r="Q7" i="9" l="1"/>
  <c r="K34" i="7"/>
  <c r="L34" i="7"/>
  <c r="J37" i="1" l="1"/>
  <c r="P37" i="1" s="1"/>
  <c r="P39" i="7"/>
  <c r="S39" i="7"/>
  <c r="R39" i="7"/>
  <c r="S38" i="7"/>
  <c r="R38" i="7"/>
  <c r="P38" i="7"/>
  <c r="L25" i="7"/>
  <c r="K25" i="7"/>
  <c r="K64" i="7" s="1"/>
  <c r="K68" i="7" s="1"/>
  <c r="J25" i="7"/>
  <c r="J64" i="7" s="1"/>
  <c r="J68" i="7" s="1"/>
  <c r="P24" i="7"/>
  <c r="P25" i="7" s="1"/>
  <c r="S16" i="7"/>
  <c r="R16" i="7"/>
  <c r="S14" i="7"/>
  <c r="L9" i="8"/>
  <c r="K50" i="6"/>
  <c r="K54" i="6" s="1"/>
  <c r="R4" i="8"/>
  <c r="K19" i="8"/>
  <c r="K9" i="8" l="1"/>
  <c r="P9" i="8" s="1"/>
  <c r="P19" i="8"/>
  <c r="J15" i="8"/>
  <c r="L63" i="7"/>
  <c r="L50" i="6"/>
  <c r="L54" i="6" s="1"/>
  <c r="P54" i="6" s="1"/>
  <c r="K20" i="8"/>
  <c r="P20" i="8" s="1"/>
  <c r="L64" i="7" l="1"/>
  <c r="L68" i="7" s="1"/>
  <c r="P68" i="7" s="1"/>
  <c r="P63" i="7"/>
  <c r="P64" i="7" s="1"/>
  <c r="J12" i="8"/>
  <c r="P12" i="8" s="1"/>
  <c r="P15" i="8"/>
  <c r="K17" i="8"/>
  <c r="L17" i="8" l="1"/>
  <c r="P17" i="8" s="1"/>
  <c r="L25" i="8"/>
  <c r="L22" i="8" s="1"/>
  <c r="K25" i="8"/>
  <c r="L10" i="8" l="1"/>
  <c r="L7" i="8" s="1"/>
  <c r="K10" i="8"/>
  <c r="K7" i="8" s="1"/>
  <c r="K22" i="8"/>
  <c r="S5" i="8" l="1"/>
  <c r="S6" i="8" s="1"/>
  <c r="T5" i="8" l="1"/>
  <c r="T6" i="8" s="1"/>
  <c r="J25" i="8" l="1"/>
  <c r="P25" i="8" s="1"/>
  <c r="J10" i="8" l="1"/>
  <c r="P10" i="8" s="1"/>
  <c r="J22" i="8"/>
  <c r="P22" i="8" s="1"/>
  <c r="J7" i="8" l="1"/>
  <c r="P7" i="8" s="1"/>
  <c r="R5" i="8" l="1"/>
  <c r="R6" i="8" s="1"/>
</calcChain>
</file>

<file path=xl/sharedStrings.xml><?xml version="1.0" encoding="utf-8"?>
<sst xmlns="http://schemas.openxmlformats.org/spreadsheetml/2006/main" count="2009" uniqueCount="304">
  <si>
    <t>ДК</t>
  </si>
  <si>
    <t>Т.В. Веселина</t>
  </si>
  <si>
    <t>Первый заместитель министра культуры  Красноярского края</t>
  </si>
  <si>
    <t>№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</si>
  <si>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</si>
  <si>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</si>
  <si>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</si>
  <si>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</si>
  <si>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</si>
  <si>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</si>
  <si>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</si>
  <si>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</si>
  <si>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</si>
  <si>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</si>
  <si>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</si>
  <si>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</si>
  <si>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</si>
  <si>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</si>
  <si>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</si>
  <si>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</si>
  <si>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</si>
  <si>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</si>
  <si>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</si>
  <si>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</si>
  <si>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</si>
  <si>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</si>
  <si>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</si>
  <si>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</si>
  <si>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</si>
  <si>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</si>
  <si>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</si>
  <si>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</si>
  <si>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</si>
  <si>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</si>
  <si>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</si>
  <si>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</si>
  <si>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</si>
  <si>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</si>
  <si>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</si>
  <si>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</si>
  <si>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</si>
  <si>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</si>
  <si>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</si>
  <si>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</si>
  <si>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</si>
  <si>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</si>
  <si>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</si>
  <si>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</si>
  <si>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</si>
  <si>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</si>
  <si>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</si>
  <si>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</si>
  <si>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</si>
  <si>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</si>
  <si>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</si>
  <si>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</si>
  <si>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</si>
  <si>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</si>
  <si>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</si>
  <si>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</si>
  <si>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</si>
  <si>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</si>
  <si>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</si>
  <si>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</si>
  <si>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</si>
  <si>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</si>
  <si>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</si>
  <si>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</si>
  <si>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</si>
  <si>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</si>
  <si>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</si>
  <si>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</si>
  <si>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</si>
  <si>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</si>
  <si>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</si>
  <si>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</si>
  <si>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</si>
  <si>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</si>
  <si>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611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</si>
  <si>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</si>
  <si>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</si>
  <si>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</si>
  <si>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</si>
  <si>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</si>
  <si>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</si>
  <si>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</si>
  <si>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</si>
  <si>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</si>
  <si>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</si>
  <si>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</si>
  <si>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</si>
  <si>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</si>
  <si>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</si>
  <si>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</si>
  <si>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</si>
  <si>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</si>
  <si>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</si>
  <si>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</si>
  <si>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</si>
  <si>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</si>
  <si>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</si>
  <si>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МИБ</t>
  </si>
  <si>
    <t>Аппарат культуры</t>
  </si>
  <si>
    <t>1.4</t>
  </si>
  <si>
    <t>ДШИ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</si>
  <si>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</si>
  <si>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</si>
  <si>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</si>
  <si>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</si>
  <si>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</si>
  <si>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</si>
  <si>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</si>
  <si>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</si>
  <si>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</si>
  <si>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</si>
  <si>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</si>
  <si>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</si>
  <si>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</si>
  <si>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</si>
  <si>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</si>
  <si>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</si>
  <si>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</si>
  <si>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</si>
  <si>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</si>
  <si>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</si>
  <si>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</si>
  <si>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</si>
  <si>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</si>
  <si>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</si>
  <si>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</si>
  <si>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</si>
  <si>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</si>
  <si>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</si>
  <si>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</si>
  <si>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</si>
  <si>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</si>
  <si>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</si>
  <si>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</si>
  <si>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</si>
  <si>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</si>
  <si>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</si>
  <si>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</si>
  <si>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</si>
  <si>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</si>
  <si>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</si>
  <si>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</si>
  <si>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</si>
  <si>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</si>
  <si>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</si>
  <si>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</si>
  <si>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</si>
  <si>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</si>
  <si>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</si>
  <si>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</si>
  <si>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</si>
  <si>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</si>
  <si>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</si>
  <si>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</si>
  <si>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ДК-краевые деньги</t>
  </si>
  <si>
    <t>краевые деньги</t>
  </si>
  <si>
    <t>2017 год</t>
  </si>
  <si>
    <t>1.5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</si>
  <si>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</si>
  <si>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</si>
  <si>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</si>
  <si>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</si>
  <si>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</si>
  <si>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</si>
  <si>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</si>
  <si>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</si>
  <si>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</si>
  <si>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</si>
  <si>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</si>
  <si>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</si>
  <si>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</si>
  <si>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</si>
  <si>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</si>
  <si>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</si>
  <si>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</si>
  <si>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</si>
  <si>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</si>
  <si>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</si>
  <si>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</si>
  <si>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</si>
  <si>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</si>
  <si>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</si>
  <si>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</si>
  <si>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</si>
  <si>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</si>
  <si>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</si>
  <si>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</si>
  <si>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</si>
  <si>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</si>
  <si>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</si>
  <si>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</si>
  <si>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</si>
  <si>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</si>
  <si>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</si>
  <si>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>1.7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</si>
  <si>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</si>
  <si>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</si>
  <si>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</si>
  <si>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</si>
  <si>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</si>
  <si>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</si>
  <si>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</si>
  <si>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</si>
  <si>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</si>
  <si>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</si>
  <si>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</si>
  <si>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</si>
  <si>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</si>
  <si>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</si>
  <si>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</si>
  <si>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</si>
  <si>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7700 с ЦБС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</si>
  <si>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</si>
  <si>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</si>
  <si>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</si>
  <si>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</si>
  <si>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</si>
  <si>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</si>
  <si>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</si>
  <si>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</si>
  <si>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</si>
  <si>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</si>
  <si>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</si>
  <si>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</si>
  <si>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</si>
  <si>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</si>
  <si>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</si>
  <si>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</si>
  <si>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</si>
  <si>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Средства на осуществление  благотворительного проекта "Мобильная мастерская сторителлинга "Создай свою историю"</t>
  </si>
  <si>
    <t>сняли с ЦБС на софин.</t>
  </si>
  <si>
    <t>1000 на штраф</t>
  </si>
  <si>
    <t>4.10.</t>
  </si>
  <si>
    <t>4.12.</t>
  </si>
  <si>
    <t>4.11.</t>
  </si>
  <si>
    <t>Субсидия бюджетам муниципальных образований за содействия развития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</si>
  <si>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ЦБС окна</t>
  </si>
  <si>
    <t>ГДР окна</t>
  </si>
  <si>
    <t>Средства  в рамках реализации  благотворительного проекта «Проведение конкурса «Культурная мозаика малых городов и сел» в Сибирском и Дальневосточном федеральных округах»</t>
  </si>
  <si>
    <t>2018 год</t>
  </si>
  <si>
    <t>0094140</t>
  </si>
  <si>
    <t>0094610</t>
  </si>
  <si>
    <t>00S4880</t>
  </si>
  <si>
    <t>0051440</t>
  </si>
  <si>
    <t>0094310</t>
  </si>
  <si>
    <t>0094320</t>
  </si>
  <si>
    <t>0094210</t>
  </si>
  <si>
    <t>0094410</t>
  </si>
  <si>
    <t>0094440</t>
  </si>
  <si>
    <t>0010210</t>
  </si>
  <si>
    <t>00S0210</t>
  </si>
  <si>
    <t>0074880</t>
  </si>
  <si>
    <t>0010220</t>
  </si>
  <si>
    <t>00S1440</t>
  </si>
  <si>
    <t>0038220</t>
  </si>
  <si>
    <t>0038230</t>
  </si>
  <si>
    <t>0010310</t>
  </si>
  <si>
    <t>0094130</t>
  </si>
  <si>
    <t>0051900</t>
  </si>
  <si>
    <t>00S4810</t>
  </si>
  <si>
    <t>0074810</t>
  </si>
  <si>
    <t>0074820</t>
  </si>
  <si>
    <t>00S4830</t>
  </si>
  <si>
    <t>00S4820</t>
  </si>
  <si>
    <t>0074830</t>
  </si>
  <si>
    <t>00S4850</t>
  </si>
  <si>
    <t>0094340</t>
  </si>
  <si>
    <t>0074850</t>
  </si>
  <si>
    <t>0094330</t>
  </si>
  <si>
    <t>0094460</t>
  </si>
  <si>
    <t>00S4870</t>
  </si>
  <si>
    <t>0074870</t>
  </si>
  <si>
    <t>0077450</t>
  </si>
  <si>
    <t>2500 Федеральный бюджет</t>
  </si>
  <si>
    <t>129</t>
  </si>
  <si>
    <t>119</t>
  </si>
  <si>
    <t>1.9</t>
  </si>
  <si>
    <t>1.0.</t>
  </si>
  <si>
    <t>009421П</t>
  </si>
  <si>
    <t>Наименование муниципьной  программы, подпрограммы</t>
  </si>
  <si>
    <t>Наименование цели, задач и мероприятий  программы, подпрограммы</t>
  </si>
  <si>
    <t>Источники финансирования ответственных исполнителей, соисполнителей</t>
  </si>
  <si>
    <t>0050140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</si>
  <si>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</si>
  <si>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 (Софинансирование субсидии за счет местного бюджета)</t>
  </si>
  <si>
    <t>ОКСМП и ИО   Федеральный бюджет</t>
  </si>
  <si>
    <t>00L0140</t>
  </si>
  <si>
    <t>Итого на 
2014 -2019 годы</t>
  </si>
  <si>
    <t>2019 год</t>
  </si>
  <si>
    <t>Итого на  
2014-2019 годы</t>
  </si>
  <si>
    <t>Итого на 2014 -2019 годы</t>
  </si>
  <si>
    <t xml:space="preserve">Приложение 3 к паспорту муниципальной программы города Бородино "Развитие культуры"
</t>
  </si>
  <si>
    <r>
      <rPr>
        <sz val="14"/>
        <color indexed="8"/>
        <rFont val="Arial"/>
        <family val="2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Arial"/>
        <family val="2"/>
        <charset val="204"/>
      </rPr>
      <t xml:space="preserve">
</t>
    </r>
  </si>
  <si>
    <t>Приложение 2  к паспорту подпрограммы  "Поддержка искусства и народного творчества"</t>
  </si>
  <si>
    <t xml:space="preserve">Приложение  2 к паспорту подпрограммы "Обеспечение условий реализациии муниципальной программы и прочие мероприятия"
          </t>
  </si>
  <si>
    <t>Приложение № 1                                                                                                                                           к постановлению администрации города Бородино                от    14.11.2016 №  844</t>
  </si>
  <si>
    <r>
      <rPr>
        <sz val="14"/>
        <color indexed="8"/>
        <rFont val="Arial"/>
        <family val="2"/>
        <charset val="204"/>
      </rPr>
      <t>Приложение №2  к постановлению администрации города Бородино от14.11.2016    №844</t>
    </r>
    <r>
      <rPr>
        <sz val="12"/>
        <color indexed="8"/>
        <rFont val="Arial"/>
        <family val="2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</si>
  <si>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14.11.2016 № 844</t>
  </si>
  <si>
    <t>Приложение № 4  к постановлению администрации города Бородино  от   14.11.2016 № 844</t>
  </si>
  <si>
    <t>Приложение № 5  к постановлению администрации города Бородино  от 14.11.2016 № 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</si>
</sst>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0_ ;\-#,##0.00\ "/>
    <numFmt numFmtId="168" formatCode="_-* #,##0.00_р_._-;\-* #,##0.00_р_._-;_-* &quot;-&quot;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9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3" fillId="0" borderId="0"/>
  </cellStyleXfs>
  <cellXfs count="510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166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0" fontId="5" fillId="0" borderId="0" xfId="0" applyFont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49" fontId="7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49" fontId="11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14" fillId="2" borderId="1" xfId="0" quotePrefix="1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49" fontId="14" fillId="2" borderId="4" xfId="0" quotePrefix="1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/>
    </xf>
    <xf numFmtId="164" fontId="14" fillId="2" borderId="4" xfId="0" applyNumberFormat="1" applyFont="1" applyFill="1" applyBorder="1" applyAlignment="1">
      <alignment horizontal="righ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49" fontId="14" fillId="8" borderId="4" xfId="0" applyNumberFormat="1" applyFont="1" applyFill="1" applyBorder="1" applyAlignment="1">
      <alignment horizontal="center" vertical="top" wrapText="1"/>
    </xf>
    <xf numFmtId="49" fontId="7" fillId="2" borderId="7" xfId="0" quotePrefix="1" applyNumberFormat="1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14" fillId="8" borderId="1" xfId="0" applyNumberFormat="1" applyFont="1" applyFill="1" applyBorder="1" applyAlignment="1">
      <alignment horizontal="center" vertical="top" wrapText="1"/>
    </xf>
    <xf numFmtId="49" fontId="14" fillId="8" borderId="5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166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vertical="top" wrapText="1"/>
    </xf>
    <xf numFmtId="167" fontId="14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 wrapText="1"/>
    </xf>
    <xf numFmtId="0" fontId="17" fillId="0" borderId="2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7" fillId="0" borderId="6" xfId="0" applyNumberFormat="1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14" xfId="0" applyNumberFormat="1" applyFont="1" applyFill="1" applyBorder="1" applyAlignment="1">
      <alignment horizontal="center" vertical="top" wrapText="1"/>
    </xf>
    <xf numFmtId="49" fontId="14" fillId="2" borderId="12" xfId="0" applyNumberFormat="1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right" vertical="top" wrapText="1"/>
    </xf>
    <xf numFmtId="166" fontId="7" fillId="2" borderId="13" xfId="0" applyNumberFormat="1" applyFont="1" applyFill="1" applyBorder="1" applyAlignment="1">
      <alignment vertical="top" wrapText="1"/>
    </xf>
    <xf numFmtId="166" fontId="7" fillId="2" borderId="9" xfId="0" applyNumberFormat="1" applyFont="1" applyFill="1" applyBorder="1" applyAlignment="1">
      <alignment vertical="top" wrapText="1"/>
    </xf>
    <xf numFmtId="49" fontId="14" fillId="2" borderId="15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164" fontId="14" fillId="2" borderId="7" xfId="0" applyNumberFormat="1" applyFont="1" applyFill="1" applyBorder="1" applyAlignment="1">
      <alignment horizontal="right" vertical="top" wrapText="1"/>
    </xf>
    <xf numFmtId="49" fontId="7" fillId="2" borderId="1" xfId="0" quotePrefix="1" applyNumberFormat="1" applyFont="1" applyFill="1" applyBorder="1" applyAlignment="1">
      <alignment horizontal="center" vertical="top" wrapText="1"/>
    </xf>
    <xf numFmtId="0" fontId="14" fillId="2" borderId="1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5" fontId="14" fillId="2" borderId="1" xfId="0" applyNumberFormat="1" applyFont="1" applyFill="1" applyBorder="1" applyAlignment="1">
      <alignment horizontal="right" vertical="top" wrapText="1"/>
    </xf>
    <xf numFmtId="0" fontId="14" fillId="8" borderId="5" xfId="0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167" fontId="14" fillId="2" borderId="1" xfId="0" applyNumberFormat="1" applyFont="1" applyFill="1" applyBorder="1" applyAlignment="1">
      <alignment horizontal="right" vertical="top" wrapText="1"/>
    </xf>
    <xf numFmtId="0" fontId="14" fillId="2" borderId="0" xfId="0" applyFont="1" applyFill="1" applyAlignment="1">
      <alignment vertical="top" wrapText="1"/>
    </xf>
    <xf numFmtId="166" fontId="15" fillId="2" borderId="1" xfId="0" applyNumberFormat="1" applyFont="1" applyFill="1" applyBorder="1" applyAlignment="1">
      <alignment horizontal="left" vertical="top" wrapText="1"/>
    </xf>
    <xf numFmtId="4" fontId="14" fillId="2" borderId="1" xfId="0" applyNumberFormat="1" applyFont="1" applyFill="1" applyBorder="1" applyAlignment="1">
      <alignment vertical="top" wrapText="1"/>
    </xf>
    <xf numFmtId="168" fontId="14" fillId="2" borderId="1" xfId="0" applyNumberFormat="1" applyFont="1" applyFill="1" applyBorder="1" applyAlignment="1">
      <alignment horizontal="right" vertical="top" wrapText="1"/>
    </xf>
    <xf numFmtId="168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49" fontId="7" fillId="2" borderId="8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4" xfId="0" quotePrefix="1" applyNumberFormat="1" applyFont="1" applyFill="1" applyBorder="1" applyAlignment="1">
      <alignment horizontal="center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vertical="center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49" fontId="7" fillId="0" borderId="1" xfId="0" quotePrefix="1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right" vertical="top" wrapText="1"/>
    </xf>
    <xf numFmtId="49" fontId="15" fillId="0" borderId="4" xfId="0" quotePrefix="1" applyNumberFormat="1" applyFont="1" applyBorder="1" applyAlignment="1">
      <alignment horizontal="center" vertical="top" wrapText="1"/>
    </xf>
    <xf numFmtId="164" fontId="14" fillId="0" borderId="4" xfId="0" applyNumberFormat="1" applyFont="1" applyBorder="1" applyAlignment="1">
      <alignment horizontal="righ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0" fontId="15" fillId="0" borderId="2" xfId="0" quotePrefix="1" applyFont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9" fontId="7" fillId="0" borderId="7" xfId="0" quotePrefix="1" applyNumberFormat="1" applyFont="1" applyFill="1" applyBorder="1" applyAlignment="1">
      <alignment horizontal="left" vertical="top" wrapText="1"/>
    </xf>
    <xf numFmtId="49" fontId="15" fillId="2" borderId="4" xfId="0" quotePrefix="1" applyNumberFormat="1" applyFont="1" applyFill="1" applyBorder="1" applyAlignment="1">
      <alignment horizontal="center" vertical="top" wrapText="1"/>
    </xf>
    <xf numFmtId="49" fontId="15" fillId="8" borderId="4" xfId="0" quotePrefix="1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left" vertical="top" wrapText="1"/>
    </xf>
    <xf numFmtId="49" fontId="7" fillId="6" borderId="6" xfId="0" applyNumberFormat="1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center" vertical="top" wrapText="1"/>
    </xf>
    <xf numFmtId="49" fontId="14" fillId="0" borderId="0" xfId="0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166" fontId="7" fillId="0" borderId="2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right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6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vertical="top" wrapText="1"/>
    </xf>
    <xf numFmtId="167" fontId="17" fillId="0" borderId="1" xfId="0" applyNumberFormat="1" applyFont="1" applyFill="1" applyBorder="1" applyAlignment="1">
      <alignment horizontal="right" vertical="top" wrapText="1"/>
    </xf>
    <xf numFmtId="166" fontId="17" fillId="0" borderId="7" xfId="0" applyNumberFormat="1" applyFont="1" applyFill="1" applyBorder="1" applyAlignment="1">
      <alignment horizontal="left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7" fillId="4" borderId="15" xfId="0" applyNumberFormat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167" fontId="7" fillId="4" borderId="1" xfId="0" applyNumberFormat="1" applyFont="1" applyFill="1" applyBorder="1" applyAlignment="1">
      <alignment horizontal="right" vertical="top" wrapText="1"/>
    </xf>
    <xf numFmtId="166" fontId="7" fillId="0" borderId="3" xfId="0" applyNumberFormat="1" applyFont="1" applyFill="1" applyBorder="1" applyAlignment="1">
      <alignment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horizontal="left" vertical="top" wrapText="1"/>
    </xf>
    <xf numFmtId="0" fontId="7" fillId="0" borderId="2" xfId="0" quotePrefix="1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>
      <alignment horizontal="right" vertical="top" wrapText="1"/>
    </xf>
    <xf numFmtId="0" fontId="15" fillId="9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166" fontId="18" fillId="0" borderId="1" xfId="0" applyNumberFormat="1" applyFont="1" applyFill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167" fontId="22" fillId="0" borderId="1" xfId="0" applyNumberFormat="1" applyFont="1" applyFill="1" applyBorder="1" applyAlignment="1">
      <alignment horizontal="right" vertical="top" wrapText="1"/>
    </xf>
    <xf numFmtId="168" fontId="7" fillId="4" borderId="1" xfId="0" applyNumberFormat="1" applyFont="1" applyFill="1" applyBorder="1" applyAlignment="1">
      <alignment horizontal="right" vertical="top" wrapText="1"/>
    </xf>
    <xf numFmtId="49" fontId="7" fillId="5" borderId="2" xfId="0" applyNumberFormat="1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vertical="top" wrapText="1"/>
    </xf>
    <xf numFmtId="4" fontId="14" fillId="10" borderId="1" xfId="0" applyNumberFormat="1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7" fillId="10" borderId="1" xfId="0" applyNumberFormat="1" applyFont="1" applyFill="1" applyBorder="1" applyAlignment="1">
      <alignment horizontal="right" vertical="top" wrapText="1"/>
    </xf>
    <xf numFmtId="4" fontId="22" fillId="2" borderId="1" xfId="0" applyNumberFormat="1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11" borderId="0" xfId="0" applyFont="1" applyFill="1" applyBorder="1" applyAlignment="1">
      <alignment vertical="top" wrapText="1"/>
    </xf>
    <xf numFmtId="165" fontId="5" fillId="11" borderId="0" xfId="0" applyNumberFormat="1" applyFont="1" applyFill="1" applyAlignment="1">
      <alignment vertical="top" wrapText="1"/>
    </xf>
    <xf numFmtId="165" fontId="2" fillId="11" borderId="0" xfId="0" applyNumberFormat="1" applyFont="1" applyFill="1" applyAlignment="1">
      <alignment vertical="top" wrapText="1"/>
    </xf>
    <xf numFmtId="0" fontId="2" fillId="11" borderId="0" xfId="0" applyFont="1" applyFill="1" applyAlignment="1">
      <alignment vertical="top" wrapText="1"/>
    </xf>
    <xf numFmtId="166" fontId="2" fillId="11" borderId="0" xfId="0" applyNumberFormat="1" applyFont="1" applyFill="1" applyBorder="1" applyAlignment="1">
      <alignment horizontal="right" vertical="top" wrapText="1"/>
    </xf>
    <xf numFmtId="4" fontId="7" fillId="11" borderId="1" xfId="0" applyNumberFormat="1" applyFont="1" applyFill="1" applyBorder="1" applyAlignment="1">
      <alignment horizontal="right" vertical="top" wrapText="1"/>
    </xf>
    <xf numFmtId="0" fontId="5" fillId="11" borderId="0" xfId="0" applyFont="1" applyFill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top" wrapText="1"/>
    </xf>
    <xf numFmtId="167" fontId="7" fillId="2" borderId="1" xfId="0" applyNumberFormat="1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17" fillId="2" borderId="5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vertical="top" wrapText="1"/>
    </xf>
    <xf numFmtId="49" fontId="17" fillId="2" borderId="6" xfId="0" applyNumberFormat="1" applyFont="1" applyFill="1" applyBorder="1" applyAlignment="1">
      <alignment vertical="top" wrapText="1"/>
    </xf>
    <xf numFmtId="49" fontId="17" fillId="2" borderId="5" xfId="0" applyNumberFormat="1" applyFont="1" applyFill="1" applyBorder="1" applyAlignment="1">
      <alignment vertical="top" wrapText="1"/>
    </xf>
    <xf numFmtId="49" fontId="17" fillId="2" borderId="4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8" fontId="7" fillId="2" borderId="1" xfId="0" applyNumberFormat="1" applyFont="1" applyFill="1" applyBorder="1" applyAlignment="1">
      <alignment horizontal="right" vertical="top" wrapText="1"/>
    </xf>
    <xf numFmtId="166" fontId="7" fillId="2" borderId="1" xfId="0" applyNumberFormat="1" applyFont="1" applyFill="1" applyBorder="1" applyAlignment="1">
      <alignment horizontal="right" vertical="top" wrapText="1"/>
    </xf>
    <xf numFmtId="49" fontId="7" fillId="2" borderId="4" xfId="0" quotePrefix="1" applyNumberFormat="1" applyFont="1" applyFill="1" applyBorder="1" applyAlignment="1">
      <alignment horizontal="center" vertical="top" wrapText="1"/>
    </xf>
    <xf numFmtId="4" fontId="17" fillId="2" borderId="1" xfId="0" applyNumberFormat="1" applyFont="1" applyFill="1" applyBorder="1" applyAlignment="1">
      <alignment horizontal="righ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49" fontId="7" fillId="2" borderId="0" xfId="0" applyNumberFormat="1" applyFont="1" applyFill="1" applyAlignment="1">
      <alignment horizontal="center" vertical="top" wrapText="1"/>
    </xf>
    <xf numFmtId="0" fontId="8" fillId="2" borderId="0" xfId="0" applyFont="1" applyFill="1" applyAlignment="1">
      <alignment vertical="center" wrapText="1"/>
    </xf>
    <xf numFmtId="49" fontId="10" fillId="2" borderId="0" xfId="0" applyNumberFormat="1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Alignment="1">
      <alignment horizontal="center" vertical="top" wrapText="1"/>
    </xf>
    <xf numFmtId="164" fontId="15" fillId="2" borderId="4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4" fontId="7" fillId="12" borderId="1" xfId="0" applyNumberFormat="1" applyFont="1" applyFill="1" applyBorder="1" applyAlignment="1">
      <alignment horizontal="right" vertical="top" wrapText="1"/>
    </xf>
    <xf numFmtId="167" fontId="7" fillId="12" borderId="1" xfId="0" applyNumberFormat="1" applyFont="1" applyFill="1" applyBorder="1" applyAlignment="1">
      <alignment horizontal="right" vertical="top" wrapText="1"/>
    </xf>
    <xf numFmtId="167" fontId="17" fillId="2" borderId="1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vertical="top" wrapText="1"/>
    </xf>
    <xf numFmtId="0" fontId="14" fillId="2" borderId="7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quotePrefix="1" applyNumberFormat="1" applyFont="1" applyFill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15" fillId="0" borderId="7" xfId="0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right" vertical="top" wrapText="1"/>
    </xf>
    <xf numFmtId="164" fontId="14" fillId="0" borderId="7" xfId="0" applyNumberFormat="1" applyFont="1" applyFill="1" applyBorder="1" applyAlignment="1">
      <alignment horizontal="right" vertical="top" wrapText="1"/>
    </xf>
    <xf numFmtId="164" fontId="7" fillId="2" borderId="7" xfId="0" applyNumberFormat="1" applyFont="1" applyFill="1" applyBorder="1" applyAlignment="1">
      <alignment horizontal="right" vertical="top" wrapText="1"/>
    </xf>
    <xf numFmtId="49" fontId="15" fillId="2" borderId="7" xfId="0" applyNumberFormat="1" applyFont="1" applyFill="1" applyBorder="1" applyAlignment="1">
      <alignment horizontal="center" vertical="top" wrapText="1"/>
    </xf>
    <xf numFmtId="49" fontId="15" fillId="2" borderId="9" xfId="0" applyNumberFormat="1" applyFont="1" applyFill="1" applyBorder="1" applyAlignment="1">
      <alignment horizontal="center" vertical="top" wrapText="1"/>
    </xf>
    <xf numFmtId="49" fontId="15" fillId="2" borderId="10" xfId="0" applyNumberFormat="1" applyFont="1" applyFill="1" applyBorder="1" applyAlignment="1">
      <alignment horizontal="center" vertical="top" wrapText="1"/>
    </xf>
    <xf numFmtId="49" fontId="15" fillId="0" borderId="9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0" fillId="0" borderId="0" xfId="0" applyNumberFormat="1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166" fontId="7" fillId="2" borderId="2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3" xfId="0" quotePrefix="1" applyFont="1" applyFill="1" applyBorder="1" applyAlignment="1">
      <alignment horizontal="left" vertical="top" wrapText="1"/>
    </xf>
    <xf numFmtId="0" fontId="14" fillId="2" borderId="7" xfId="0" quotePrefix="1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5" fillId="0" borderId="0" xfId="3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3" xfId="0" applyBorder="1"/>
    <xf numFmtId="0" fontId="0" fillId="0" borderId="7" xfId="0" applyBorder="1"/>
    <xf numFmtId="0" fontId="17" fillId="0" borderId="2" xfId="0" quotePrefix="1" applyFont="1" applyFill="1" applyBorder="1" applyAlignment="1">
      <alignment horizontal="left" vertical="top" wrapText="1"/>
    </xf>
    <xf numFmtId="0" fontId="17" fillId="0" borderId="3" xfId="0" quotePrefix="1" applyFont="1" applyFill="1" applyBorder="1" applyAlignment="1">
      <alignment horizontal="left" vertical="top" wrapText="1"/>
    </xf>
    <xf numFmtId="0" fontId="17" fillId="0" borderId="7" xfId="0" quotePrefix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49" fontId="21" fillId="2" borderId="0" xfId="0" applyNumberFormat="1" applyFont="1" applyFill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view="pageBreakPreview" zoomScale="72" zoomScaleNormal="85" zoomScaleSheetLayoutView="72" workbookViewId="0">
      <selection activeCell="N1" sqref="N1:R1"/>
    </sheetView>
  </sheetViews>
  <sheetFormatPr defaultColWidth="9.140625" defaultRowHeight="15.75" x14ac:dyDescent="0.2"/>
  <cols>
    <col min="1" max="1" width="5.5703125" style="12" customWidth="1"/>
    <col min="2" max="2" width="24.140625" style="12" customWidth="1"/>
    <col min="3" max="3" width="23.140625" style="9" customWidth="1"/>
    <col min="4" max="4" width="19.28515625" style="9" customWidth="1"/>
    <col min="5" max="6" width="9.140625" style="9"/>
    <col min="7" max="7" width="4.5703125" style="9" customWidth="1"/>
    <col min="8" max="8" width="3" style="9" customWidth="1"/>
    <col min="9" max="9" width="14.140625" style="9" customWidth="1"/>
    <col min="10" max="10" width="7.5703125" style="9" customWidth="1"/>
    <col min="11" max="12" width="21.140625" style="9" customWidth="1"/>
    <col min="13" max="13" width="21.85546875" style="9" customWidth="1"/>
    <col min="14" max="14" width="20.28515625" style="297" customWidth="1"/>
    <col min="15" max="15" width="21.5703125" style="40" customWidth="1"/>
    <col min="16" max="16" width="21.42578125" style="56" customWidth="1"/>
    <col min="17" max="17" width="22.7109375" style="9" customWidth="1"/>
    <col min="18" max="18" width="21.140625" style="9" customWidth="1"/>
    <col min="19" max="19" width="35.85546875" style="9" customWidth="1"/>
    <col min="20" max="21" width="9.140625" style="9"/>
    <col min="22" max="22" width="10.42578125" style="9" bestFit="1" customWidth="1"/>
    <col min="23" max="16384" width="9.140625" style="9"/>
  </cols>
  <sheetData>
    <row r="1" spans="1:22" ht="80.25" customHeight="1" x14ac:dyDescent="0.2">
      <c r="A1" s="58"/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380" t="s">
        <v>300</v>
      </c>
      <c r="O1" s="380"/>
      <c r="P1" s="380"/>
      <c r="Q1" s="380"/>
      <c r="R1" s="380"/>
    </row>
    <row r="2" spans="1:22" ht="87.75" customHeight="1" x14ac:dyDescent="0.2">
      <c r="A2" s="58"/>
      <c r="B2" s="58"/>
      <c r="C2" s="59"/>
      <c r="D2" s="59"/>
      <c r="E2" s="59"/>
      <c r="F2" s="381"/>
      <c r="G2" s="382"/>
      <c r="H2" s="382"/>
      <c r="I2" s="59"/>
      <c r="J2" s="59"/>
      <c r="K2" s="59"/>
      <c r="L2" s="60"/>
      <c r="M2" s="60"/>
      <c r="N2" s="387" t="s">
        <v>295</v>
      </c>
      <c r="O2" s="387"/>
      <c r="P2" s="387"/>
      <c r="Q2" s="387"/>
      <c r="R2" s="387"/>
      <c r="S2" s="18"/>
    </row>
    <row r="3" spans="1:22" ht="53.25" customHeight="1" x14ac:dyDescent="0.2">
      <c r="A3" s="383" t="s">
        <v>195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61"/>
    </row>
    <row r="4" spans="1:22" x14ac:dyDescent="0.2">
      <c r="A4" s="58"/>
      <c r="B4" s="58"/>
      <c r="C4" s="59"/>
      <c r="D4" s="59"/>
      <c r="E4" s="59"/>
      <c r="F4" s="62"/>
      <c r="G4" s="63" t="s">
        <v>29</v>
      </c>
      <c r="H4" s="62">
        <v>1</v>
      </c>
      <c r="I4" s="62"/>
      <c r="J4" s="59"/>
      <c r="K4" s="59"/>
      <c r="L4" s="59"/>
      <c r="M4" s="59"/>
      <c r="N4" s="133"/>
      <c r="O4" s="59"/>
      <c r="P4" s="59"/>
      <c r="Q4" s="59"/>
      <c r="R4" s="59"/>
    </row>
    <row r="5" spans="1:22" ht="18" customHeight="1" x14ac:dyDescent="0.2">
      <c r="A5" s="395" t="s">
        <v>3</v>
      </c>
      <c r="B5" s="398" t="s">
        <v>204</v>
      </c>
      <c r="C5" s="396" t="s">
        <v>283</v>
      </c>
      <c r="D5" s="394" t="s">
        <v>230</v>
      </c>
      <c r="E5" s="394" t="s">
        <v>4</v>
      </c>
      <c r="F5" s="394"/>
      <c r="G5" s="394"/>
      <c r="H5" s="394"/>
      <c r="I5" s="394"/>
      <c r="J5" s="394"/>
      <c r="K5" s="384" t="s">
        <v>225</v>
      </c>
      <c r="L5" s="385"/>
      <c r="M5" s="385"/>
      <c r="N5" s="385"/>
      <c r="O5" s="385"/>
      <c r="P5" s="385"/>
      <c r="Q5" s="386"/>
      <c r="R5" s="394" t="s">
        <v>5</v>
      </c>
      <c r="V5" s="9">
        <v>12000000</v>
      </c>
    </row>
    <row r="6" spans="1:22" ht="87.75" customHeight="1" x14ac:dyDescent="0.2">
      <c r="A6" s="395"/>
      <c r="B6" s="399"/>
      <c r="C6" s="397"/>
      <c r="D6" s="394"/>
      <c r="E6" s="64" t="s">
        <v>6</v>
      </c>
      <c r="F6" s="64" t="s">
        <v>7</v>
      </c>
      <c r="G6" s="384" t="s">
        <v>8</v>
      </c>
      <c r="H6" s="385"/>
      <c r="I6" s="386"/>
      <c r="J6" s="64" t="s">
        <v>9</v>
      </c>
      <c r="K6" s="64" t="s">
        <v>10</v>
      </c>
      <c r="L6" s="64" t="s">
        <v>11</v>
      </c>
      <c r="M6" s="64" t="s">
        <v>12</v>
      </c>
      <c r="N6" s="68" t="s">
        <v>160</v>
      </c>
      <c r="O6" s="64" t="s">
        <v>243</v>
      </c>
      <c r="P6" s="64" t="s">
        <v>292</v>
      </c>
      <c r="Q6" s="64" t="s">
        <v>291</v>
      </c>
      <c r="R6" s="394"/>
      <c r="V6" s="9">
        <v>340000</v>
      </c>
    </row>
    <row r="7" spans="1:22" ht="49.5" customHeight="1" x14ac:dyDescent="0.2">
      <c r="A7" s="417"/>
      <c r="B7" s="414" t="s">
        <v>76</v>
      </c>
      <c r="C7" s="418" t="s">
        <v>178</v>
      </c>
      <c r="D7" s="65" t="s">
        <v>142</v>
      </c>
      <c r="E7" s="66" t="s">
        <v>48</v>
      </c>
      <c r="F7" s="66" t="s">
        <v>48</v>
      </c>
      <c r="G7" s="66" t="s">
        <v>48</v>
      </c>
      <c r="H7" s="66" t="s">
        <v>48</v>
      </c>
      <c r="I7" s="66" t="s">
        <v>48</v>
      </c>
      <c r="J7" s="66" t="s">
        <v>48</v>
      </c>
      <c r="K7" s="67">
        <f t="shared" ref="K7:P7" si="0">SUM(K9:K11)</f>
        <v>65340733.63000001</v>
      </c>
      <c r="L7" s="67">
        <f t="shared" si="0"/>
        <v>59975697.280000001</v>
      </c>
      <c r="M7" s="67">
        <f t="shared" si="0"/>
        <v>56807489.109999992</v>
      </c>
      <c r="N7" s="67">
        <f t="shared" si="0"/>
        <v>57030253.950000003</v>
      </c>
      <c r="O7" s="67">
        <f t="shared" si="0"/>
        <v>56661609.940000005</v>
      </c>
      <c r="P7" s="67">
        <f t="shared" si="0"/>
        <v>56661609.940000005</v>
      </c>
      <c r="Q7" s="67">
        <f>SUM(K7:P7)</f>
        <v>352477393.85000002</v>
      </c>
      <c r="R7" s="68"/>
      <c r="V7" s="9">
        <v>320000</v>
      </c>
    </row>
    <row r="8" spans="1:22" ht="20.25" customHeight="1" x14ac:dyDescent="0.2">
      <c r="A8" s="389"/>
      <c r="B8" s="415"/>
      <c r="C8" s="389"/>
      <c r="D8" s="69" t="s">
        <v>25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7">
        <f t="shared" ref="Q8:Q15" si="1">SUM(K8:O8)</f>
        <v>0</v>
      </c>
      <c r="R8" s="68"/>
      <c r="V8" s="9">
        <v>430000</v>
      </c>
    </row>
    <row r="9" spans="1:22" ht="65.25" customHeight="1" x14ac:dyDescent="0.2">
      <c r="A9" s="389"/>
      <c r="B9" s="415"/>
      <c r="C9" s="389"/>
      <c r="D9" s="69" t="s">
        <v>192</v>
      </c>
      <c r="E9" s="70" t="s">
        <v>48</v>
      </c>
      <c r="F9" s="71" t="s">
        <v>48</v>
      </c>
      <c r="G9" s="71" t="s">
        <v>48</v>
      </c>
      <c r="H9" s="71" t="s">
        <v>48</v>
      </c>
      <c r="I9" s="71" t="s">
        <v>48</v>
      </c>
      <c r="J9" s="71" t="s">
        <v>48</v>
      </c>
      <c r="K9" s="72">
        <v>6181600</v>
      </c>
      <c r="L9" s="72">
        <f>L14</f>
        <v>3000</v>
      </c>
      <c r="M9" s="72">
        <f>2500-300+M95</f>
        <v>37560</v>
      </c>
      <c r="N9" s="72">
        <f>N14</f>
        <v>2600</v>
      </c>
      <c r="O9" s="72">
        <f t="shared" ref="O9" si="2">O14</f>
        <v>0</v>
      </c>
      <c r="P9" s="72"/>
      <c r="Q9" s="67">
        <f t="shared" si="1"/>
        <v>6224760</v>
      </c>
      <c r="R9" s="68"/>
    </row>
    <row r="10" spans="1:22" ht="54" customHeight="1" x14ac:dyDescent="0.2">
      <c r="A10" s="389"/>
      <c r="B10" s="415"/>
      <c r="C10" s="389"/>
      <c r="D10" s="69" t="s">
        <v>193</v>
      </c>
      <c r="E10" s="70" t="s">
        <v>48</v>
      </c>
      <c r="F10" s="71" t="s">
        <v>48</v>
      </c>
      <c r="G10" s="71" t="s">
        <v>48</v>
      </c>
      <c r="H10" s="71" t="s">
        <v>48</v>
      </c>
      <c r="I10" s="71" t="s">
        <v>48</v>
      </c>
      <c r="J10" s="71" t="s">
        <v>48</v>
      </c>
      <c r="K10" s="72">
        <f t="shared" ref="K10:M11" si="3">K15+K49+K96</f>
        <v>4022906.0900000003</v>
      </c>
      <c r="L10" s="72">
        <f t="shared" si="3"/>
        <v>3072008.16</v>
      </c>
      <c r="M10" s="72">
        <f t="shared" si="3"/>
        <v>1397694.4400000002</v>
      </c>
      <c r="N10" s="72"/>
      <c r="O10" s="72"/>
      <c r="P10" s="72"/>
      <c r="Q10" s="67">
        <f t="shared" si="1"/>
        <v>8492608.6899999995</v>
      </c>
      <c r="R10" s="68"/>
      <c r="V10" s="9">
        <v>400000</v>
      </c>
    </row>
    <row r="11" spans="1:22" ht="63" customHeight="1" x14ac:dyDescent="0.2">
      <c r="A11" s="390"/>
      <c r="B11" s="416"/>
      <c r="C11" s="390"/>
      <c r="D11" s="69" t="s">
        <v>194</v>
      </c>
      <c r="E11" s="70" t="s">
        <v>48</v>
      </c>
      <c r="F11" s="71" t="s">
        <v>48</v>
      </c>
      <c r="G11" s="71" t="s">
        <v>48</v>
      </c>
      <c r="H11" s="71" t="s">
        <v>48</v>
      </c>
      <c r="I11" s="71" t="s">
        <v>48</v>
      </c>
      <c r="J11" s="71" t="s">
        <v>48</v>
      </c>
      <c r="K11" s="72">
        <f t="shared" si="3"/>
        <v>55136227.540000007</v>
      </c>
      <c r="L11" s="72">
        <f t="shared" si="3"/>
        <v>56900689.119999997</v>
      </c>
      <c r="M11" s="72">
        <f t="shared" si="3"/>
        <v>55372234.669999994</v>
      </c>
      <c r="N11" s="72">
        <f>N16+N50+N97</f>
        <v>57027653.950000003</v>
      </c>
      <c r="O11" s="72">
        <f>O16+O50+O97</f>
        <v>56661609.940000005</v>
      </c>
      <c r="P11" s="72">
        <f>P16+P50+P97</f>
        <v>56661609.940000005</v>
      </c>
      <c r="Q11" s="67">
        <f>SUM(K11:P11)</f>
        <v>337760025.15999997</v>
      </c>
      <c r="R11" s="68"/>
      <c r="S11" s="46"/>
      <c r="V11" s="9">
        <f>SUM(V5:V10)</f>
        <v>13490000</v>
      </c>
    </row>
    <row r="12" spans="1:22" ht="48.75" customHeight="1" x14ac:dyDescent="0.2">
      <c r="A12" s="388" t="s">
        <v>13</v>
      </c>
      <c r="B12" s="419" t="s">
        <v>49</v>
      </c>
      <c r="C12" s="391" t="s">
        <v>143</v>
      </c>
      <c r="D12" s="69" t="s">
        <v>142</v>
      </c>
      <c r="E12" s="70"/>
      <c r="F12" s="70"/>
      <c r="G12" s="70"/>
      <c r="H12" s="70"/>
      <c r="I12" s="70"/>
      <c r="J12" s="70"/>
      <c r="K12" s="72">
        <f t="shared" ref="K12:P12" si="4">K38+K45</f>
        <v>9957712.459999999</v>
      </c>
      <c r="L12" s="72">
        <f t="shared" si="4"/>
        <v>10484619.77</v>
      </c>
      <c r="M12" s="72">
        <f t="shared" si="4"/>
        <v>9854919.2000000011</v>
      </c>
      <c r="N12" s="72">
        <f t="shared" si="4"/>
        <v>10488641.66</v>
      </c>
      <c r="O12" s="72">
        <f t="shared" si="4"/>
        <v>10486041.66</v>
      </c>
      <c r="P12" s="72">
        <f t="shared" si="4"/>
        <v>10486041.66</v>
      </c>
      <c r="Q12" s="67">
        <f>SUM(K12:P12)</f>
        <v>61757976.409999996</v>
      </c>
      <c r="R12" s="68"/>
    </row>
    <row r="13" spans="1:22" ht="20.25" customHeight="1" x14ac:dyDescent="0.2">
      <c r="A13" s="389"/>
      <c r="B13" s="415"/>
      <c r="C13" s="389"/>
      <c r="D13" s="69" t="s">
        <v>25</v>
      </c>
      <c r="E13" s="70"/>
      <c r="F13" s="70"/>
      <c r="G13" s="70"/>
      <c r="H13" s="70"/>
      <c r="I13" s="70"/>
      <c r="J13" s="70"/>
      <c r="K13" s="72"/>
      <c r="L13" s="70"/>
      <c r="M13" s="70"/>
      <c r="N13" s="70"/>
      <c r="O13" s="70"/>
      <c r="P13" s="70"/>
      <c r="Q13" s="67">
        <f t="shared" si="1"/>
        <v>0</v>
      </c>
      <c r="R13" s="68"/>
    </row>
    <row r="14" spans="1:22" ht="51.75" customHeight="1" x14ac:dyDescent="0.2">
      <c r="A14" s="389"/>
      <c r="B14" s="415"/>
      <c r="C14" s="389"/>
      <c r="D14" s="69" t="s">
        <v>192</v>
      </c>
      <c r="E14" s="70" t="s">
        <v>48</v>
      </c>
      <c r="F14" s="71" t="s">
        <v>48</v>
      </c>
      <c r="G14" s="71" t="s">
        <v>48</v>
      </c>
      <c r="H14" s="71" t="s">
        <v>48</v>
      </c>
      <c r="I14" s="71" t="s">
        <v>48</v>
      </c>
      <c r="J14" s="71" t="s">
        <v>48</v>
      </c>
      <c r="K14" s="72">
        <v>0</v>
      </c>
      <c r="L14" s="72">
        <f>L32</f>
        <v>3000</v>
      </c>
      <c r="M14" s="72">
        <f>M32</f>
        <v>2200</v>
      </c>
      <c r="N14" s="72">
        <f>N32</f>
        <v>2600</v>
      </c>
      <c r="O14" s="72">
        <f>O32</f>
        <v>0</v>
      </c>
      <c r="P14" s="72"/>
      <c r="Q14" s="67">
        <f t="shared" si="1"/>
        <v>7800</v>
      </c>
      <c r="R14" s="68"/>
    </row>
    <row r="15" spans="1:22" ht="55.5" customHeight="1" x14ac:dyDescent="0.2">
      <c r="A15" s="389"/>
      <c r="B15" s="415"/>
      <c r="C15" s="389"/>
      <c r="D15" s="69" t="s">
        <v>193</v>
      </c>
      <c r="E15" s="70" t="s">
        <v>48</v>
      </c>
      <c r="F15" s="70" t="s">
        <v>48</v>
      </c>
      <c r="G15" s="70" t="s">
        <v>48</v>
      </c>
      <c r="H15" s="70" t="s">
        <v>48</v>
      </c>
      <c r="I15" s="70" t="s">
        <v>48</v>
      </c>
      <c r="J15" s="70" t="s">
        <v>48</v>
      </c>
      <c r="K15" s="72">
        <f>303924-6800+17407.21</f>
        <v>314531.21000000002</v>
      </c>
      <c r="L15" s="72">
        <f>L23+L41+L31+L24</f>
        <v>329979.43</v>
      </c>
      <c r="M15" s="72">
        <f>M31+M23+M24+M41+M27+M28</f>
        <v>93425.03</v>
      </c>
      <c r="N15" s="72"/>
      <c r="O15" s="72"/>
      <c r="P15" s="72"/>
      <c r="Q15" s="67">
        <f t="shared" si="1"/>
        <v>737935.67</v>
      </c>
      <c r="R15" s="68"/>
    </row>
    <row r="16" spans="1:22" ht="64.5" customHeight="1" x14ac:dyDescent="0.2">
      <c r="A16" s="390"/>
      <c r="B16" s="416"/>
      <c r="C16" s="390"/>
      <c r="D16" s="69" t="s">
        <v>194</v>
      </c>
      <c r="E16" s="70" t="s">
        <v>48</v>
      </c>
      <c r="F16" s="70" t="s">
        <v>48</v>
      </c>
      <c r="G16" s="70" t="s">
        <v>48</v>
      </c>
      <c r="H16" s="70" t="s">
        <v>48</v>
      </c>
      <c r="I16" s="70" t="s">
        <v>48</v>
      </c>
      <c r="J16" s="70" t="s">
        <v>48</v>
      </c>
      <c r="K16" s="72">
        <f>K12-K15</f>
        <v>9643181.2499999981</v>
      </c>
      <c r="L16" s="72">
        <f>L12-L15-L14</f>
        <v>10151640.34</v>
      </c>
      <c r="M16" s="72">
        <f>M12-M15-M14</f>
        <v>9759294.1700000018</v>
      </c>
      <c r="N16" s="72">
        <f>N12-N15-N14</f>
        <v>10486041.66</v>
      </c>
      <c r="O16" s="72">
        <f t="shared" ref="O16:P16" si="5">O12-O15-O14</f>
        <v>10486041.66</v>
      </c>
      <c r="P16" s="72">
        <f t="shared" si="5"/>
        <v>10486041.66</v>
      </c>
      <c r="Q16" s="67">
        <f>SUM(K16:P16)</f>
        <v>61012240.739999995</v>
      </c>
      <c r="R16" s="68"/>
    </row>
    <row r="17" spans="1:19" ht="18.75" customHeight="1" x14ac:dyDescent="0.2">
      <c r="A17" s="73" t="s">
        <v>13</v>
      </c>
      <c r="B17" s="74"/>
      <c r="C17" s="408" t="s">
        <v>68</v>
      </c>
      <c r="D17" s="409"/>
      <c r="E17" s="409"/>
      <c r="F17" s="409"/>
      <c r="G17" s="409"/>
      <c r="H17" s="409"/>
      <c r="I17" s="409"/>
      <c r="J17" s="409"/>
      <c r="K17" s="409"/>
      <c r="L17" s="409"/>
      <c r="M17" s="409"/>
      <c r="N17" s="409"/>
      <c r="O17" s="409"/>
      <c r="P17" s="409"/>
      <c r="Q17" s="410"/>
      <c r="R17" s="68"/>
    </row>
    <row r="18" spans="1:19" ht="29.25" customHeight="1" x14ac:dyDescent="0.2">
      <c r="A18" s="108" t="s">
        <v>30</v>
      </c>
      <c r="B18" s="338"/>
      <c r="C18" s="411" t="s">
        <v>119</v>
      </c>
      <c r="D18" s="69" t="s">
        <v>56</v>
      </c>
      <c r="E18" s="76" t="s">
        <v>74</v>
      </c>
      <c r="F18" s="76" t="s">
        <v>27</v>
      </c>
      <c r="G18" s="77" t="s">
        <v>77</v>
      </c>
      <c r="H18" s="78">
        <v>1</v>
      </c>
      <c r="I18" s="111" t="s">
        <v>245</v>
      </c>
      <c r="J18" s="80" t="s">
        <v>79</v>
      </c>
      <c r="K18" s="81">
        <v>4736588.21</v>
      </c>
      <c r="L18" s="81">
        <f>4807782.33-88</f>
        <v>4807694.33</v>
      </c>
      <c r="M18" s="81">
        <f>4781262.36+141345.47-12.98</f>
        <v>4922594.8499999996</v>
      </c>
      <c r="N18" s="81">
        <v>4953804.01</v>
      </c>
      <c r="O18" s="81">
        <f>N18</f>
        <v>4953804.01</v>
      </c>
      <c r="P18" s="81">
        <f>O18</f>
        <v>4953804.01</v>
      </c>
      <c r="Q18" s="81">
        <f>SUM(K18:O18)</f>
        <v>24374485.409999996</v>
      </c>
      <c r="R18" s="422" t="s">
        <v>82</v>
      </c>
    </row>
    <row r="19" spans="1:19" s="44" customFormat="1" ht="29.25" customHeight="1" x14ac:dyDescent="0.2">
      <c r="A19" s="135"/>
      <c r="B19" s="339"/>
      <c r="C19" s="412"/>
      <c r="D19" s="69" t="s">
        <v>56</v>
      </c>
      <c r="E19" s="83" t="s">
        <v>74</v>
      </c>
      <c r="F19" s="83" t="s">
        <v>27</v>
      </c>
      <c r="G19" s="84" t="s">
        <v>77</v>
      </c>
      <c r="H19" s="78">
        <v>1</v>
      </c>
      <c r="I19" s="111" t="s">
        <v>245</v>
      </c>
      <c r="J19" s="85" t="s">
        <v>279</v>
      </c>
      <c r="K19" s="81">
        <v>1430437.95</v>
      </c>
      <c r="L19" s="81">
        <v>1451923.68</v>
      </c>
      <c r="M19" s="81">
        <f>1443941.23+42686.34-3.92</f>
        <v>1486623.6500000001</v>
      </c>
      <c r="N19" s="81">
        <v>1496048.81</v>
      </c>
      <c r="O19" s="81">
        <f>N19</f>
        <v>1496048.81</v>
      </c>
      <c r="P19" s="81">
        <f>O19</f>
        <v>1496048.81</v>
      </c>
      <c r="Q19" s="81">
        <f>SUM(K19:O19)</f>
        <v>7361082.9000000004</v>
      </c>
      <c r="R19" s="423"/>
    </row>
    <row r="20" spans="1:19" s="24" customFormat="1" ht="29.25" customHeight="1" x14ac:dyDescent="0.2">
      <c r="A20" s="135"/>
      <c r="B20" s="339"/>
      <c r="C20" s="412"/>
      <c r="D20" s="69" t="s">
        <v>56</v>
      </c>
      <c r="E20" s="83" t="s">
        <v>74</v>
      </c>
      <c r="F20" s="83" t="s">
        <v>27</v>
      </c>
      <c r="G20" s="84" t="s">
        <v>77</v>
      </c>
      <c r="H20" s="78">
        <v>1</v>
      </c>
      <c r="I20" s="93" t="s">
        <v>245</v>
      </c>
      <c r="J20" s="83" t="s">
        <v>128</v>
      </c>
      <c r="K20" s="81"/>
      <c r="L20" s="81">
        <v>1560</v>
      </c>
      <c r="M20" s="81">
        <v>1560</v>
      </c>
      <c r="N20" s="81">
        <v>1560</v>
      </c>
      <c r="O20" s="81">
        <v>1560</v>
      </c>
      <c r="P20" s="81">
        <v>1560</v>
      </c>
      <c r="Q20" s="81">
        <f t="shared" ref="Q20:Q37" si="6">SUM(K20:O20)</f>
        <v>6240</v>
      </c>
      <c r="R20" s="423"/>
    </row>
    <row r="21" spans="1:19" ht="27" customHeight="1" x14ac:dyDescent="0.2">
      <c r="A21" s="135"/>
      <c r="B21" s="339"/>
      <c r="C21" s="412"/>
      <c r="D21" s="69" t="s">
        <v>56</v>
      </c>
      <c r="E21" s="83" t="s">
        <v>74</v>
      </c>
      <c r="F21" s="83" t="s">
        <v>27</v>
      </c>
      <c r="G21" s="84" t="s">
        <v>77</v>
      </c>
      <c r="H21" s="78">
        <v>1</v>
      </c>
      <c r="I21" s="93" t="s">
        <v>245</v>
      </c>
      <c r="J21" s="83" t="s">
        <v>28</v>
      </c>
      <c r="K21" s="81">
        <f>1019485-3.2+1687.2</f>
        <v>1021169</v>
      </c>
      <c r="L21" s="81">
        <f>1027352.04-3300-6800</f>
        <v>1017252.04</v>
      </c>
      <c r="M21" s="81">
        <f>1047383+9060-4206-94</f>
        <v>1052143</v>
      </c>
      <c r="N21" s="81">
        <f>1008123+4300</f>
        <v>1012423</v>
      </c>
      <c r="O21" s="81">
        <f>N21</f>
        <v>1012423</v>
      </c>
      <c r="P21" s="81">
        <f>O21</f>
        <v>1012423</v>
      </c>
      <c r="Q21" s="81">
        <f t="shared" si="6"/>
        <v>5115410.04</v>
      </c>
      <c r="R21" s="423"/>
      <c r="S21" s="9" t="s">
        <v>201</v>
      </c>
    </row>
    <row r="22" spans="1:19" ht="43.5" customHeight="1" x14ac:dyDescent="0.2">
      <c r="A22" s="113"/>
      <c r="B22" s="340"/>
      <c r="C22" s="413"/>
      <c r="D22" s="69" t="s">
        <v>56</v>
      </c>
      <c r="E22" s="76" t="s">
        <v>74</v>
      </c>
      <c r="F22" s="83" t="s">
        <v>27</v>
      </c>
      <c r="G22" s="84" t="s">
        <v>77</v>
      </c>
      <c r="H22" s="78">
        <v>1</v>
      </c>
      <c r="I22" s="93" t="s">
        <v>245</v>
      </c>
      <c r="J22" s="83" t="s">
        <v>127</v>
      </c>
      <c r="K22" s="88">
        <v>150</v>
      </c>
      <c r="L22" s="88">
        <v>160</v>
      </c>
      <c r="M22" s="88">
        <v>160</v>
      </c>
      <c r="N22" s="88">
        <v>160</v>
      </c>
      <c r="O22" s="88">
        <v>160</v>
      </c>
      <c r="P22" s="88">
        <v>160</v>
      </c>
      <c r="Q22" s="81">
        <f t="shared" si="6"/>
        <v>790</v>
      </c>
      <c r="R22" s="424"/>
    </row>
    <row r="23" spans="1:19" ht="127.5" customHeight="1" x14ac:dyDescent="0.2">
      <c r="A23" s="135"/>
      <c r="B23" s="339"/>
      <c r="C23" s="400" t="s">
        <v>139</v>
      </c>
      <c r="D23" s="69" t="s">
        <v>56</v>
      </c>
      <c r="E23" s="76" t="s">
        <v>74</v>
      </c>
      <c r="F23" s="83" t="s">
        <v>27</v>
      </c>
      <c r="G23" s="84" t="s">
        <v>77</v>
      </c>
      <c r="H23" s="78">
        <v>1</v>
      </c>
      <c r="I23" s="83" t="s">
        <v>253</v>
      </c>
      <c r="J23" s="85" t="s">
        <v>79</v>
      </c>
      <c r="K23" s="88">
        <v>129363.95</v>
      </c>
      <c r="L23" s="88">
        <f>87047.1+46225.91</f>
        <v>133273.01</v>
      </c>
      <c r="M23" s="88">
        <v>15604.58</v>
      </c>
      <c r="N23" s="88"/>
      <c r="O23" s="88"/>
      <c r="P23" s="88"/>
      <c r="Q23" s="81">
        <f t="shared" si="6"/>
        <v>278241.54000000004</v>
      </c>
      <c r="R23" s="347"/>
    </row>
    <row r="24" spans="1:19" s="44" customFormat="1" ht="92.25" customHeight="1" x14ac:dyDescent="0.2">
      <c r="A24" s="135"/>
      <c r="B24" s="339"/>
      <c r="C24" s="402"/>
      <c r="D24" s="69" t="s">
        <v>56</v>
      </c>
      <c r="E24" s="76" t="s">
        <v>74</v>
      </c>
      <c r="F24" s="83" t="s">
        <v>27</v>
      </c>
      <c r="G24" s="84" t="s">
        <v>77</v>
      </c>
      <c r="H24" s="78">
        <v>1</v>
      </c>
      <c r="I24" s="83" t="s">
        <v>253</v>
      </c>
      <c r="J24" s="85" t="s">
        <v>279</v>
      </c>
      <c r="K24" s="88">
        <v>39067.919999999998</v>
      </c>
      <c r="L24" s="88">
        <f>26288.22+13960.23</f>
        <v>40248.449999999997</v>
      </c>
      <c r="M24" s="88">
        <v>4712.58</v>
      </c>
      <c r="N24" s="88"/>
      <c r="O24" s="88"/>
      <c r="P24" s="88"/>
      <c r="Q24" s="81">
        <f t="shared" si="6"/>
        <v>84028.95</v>
      </c>
      <c r="R24" s="347"/>
    </row>
    <row r="25" spans="1:19" ht="251.25" customHeight="1" x14ac:dyDescent="0.2">
      <c r="A25" s="113"/>
      <c r="B25" s="340"/>
      <c r="C25" s="90" t="s">
        <v>140</v>
      </c>
      <c r="D25" s="91" t="s">
        <v>56</v>
      </c>
      <c r="E25" s="92" t="s">
        <v>74</v>
      </c>
      <c r="F25" s="93" t="s">
        <v>27</v>
      </c>
      <c r="G25" s="94" t="s">
        <v>77</v>
      </c>
      <c r="H25" s="95">
        <v>1</v>
      </c>
      <c r="I25" s="93" t="s">
        <v>254</v>
      </c>
      <c r="J25" s="73" t="s">
        <v>79</v>
      </c>
      <c r="K25" s="96">
        <v>1306.71</v>
      </c>
      <c r="L25" s="96">
        <f>1371.86+88</f>
        <v>1459.86</v>
      </c>
      <c r="M25" s="96">
        <f>12.98</f>
        <v>12.98</v>
      </c>
      <c r="N25" s="96"/>
      <c r="O25" s="96"/>
      <c r="P25" s="96"/>
      <c r="Q25" s="81">
        <f t="shared" si="6"/>
        <v>2779.5499999999997</v>
      </c>
      <c r="R25" s="342"/>
    </row>
    <row r="26" spans="1:19" s="47" customFormat="1" ht="143.25" customHeight="1" x14ac:dyDescent="0.2">
      <c r="A26" s="89"/>
      <c r="B26" s="89"/>
      <c r="C26" s="90" t="s">
        <v>140</v>
      </c>
      <c r="D26" s="91" t="s">
        <v>56</v>
      </c>
      <c r="E26" s="92" t="s">
        <v>74</v>
      </c>
      <c r="F26" s="93" t="s">
        <v>27</v>
      </c>
      <c r="G26" s="94" t="s">
        <v>77</v>
      </c>
      <c r="H26" s="95">
        <v>1</v>
      </c>
      <c r="I26" s="93" t="s">
        <v>254</v>
      </c>
      <c r="J26" s="73" t="s">
        <v>279</v>
      </c>
      <c r="K26" s="96">
        <v>394.63</v>
      </c>
      <c r="L26" s="96">
        <f>414.3+26.58</f>
        <v>440.88</v>
      </c>
      <c r="M26" s="96">
        <f>3.92</f>
        <v>3.92</v>
      </c>
      <c r="N26" s="96"/>
      <c r="O26" s="96"/>
      <c r="P26" s="96"/>
      <c r="Q26" s="81">
        <f t="shared" ref="Q26" si="7">SUM(K26:O26)</f>
        <v>839.43</v>
      </c>
      <c r="R26" s="97"/>
    </row>
    <row r="27" spans="1:19" s="51" customFormat="1" ht="143.25" customHeight="1" x14ac:dyDescent="0.2">
      <c r="A27" s="89"/>
      <c r="B27" s="82"/>
      <c r="C27" s="293" t="s">
        <v>141</v>
      </c>
      <c r="D27" s="91" t="s">
        <v>56</v>
      </c>
      <c r="E27" s="92" t="s">
        <v>74</v>
      </c>
      <c r="F27" s="93" t="s">
        <v>27</v>
      </c>
      <c r="G27" s="94" t="s">
        <v>77</v>
      </c>
      <c r="H27" s="95">
        <v>1</v>
      </c>
      <c r="I27" s="93" t="s">
        <v>260</v>
      </c>
      <c r="J27" s="73" t="s">
        <v>79</v>
      </c>
      <c r="K27" s="96"/>
      <c r="L27" s="96"/>
      <c r="M27" s="96">
        <f>18857.99</f>
        <v>18857.990000000002</v>
      </c>
      <c r="N27" s="96"/>
      <c r="O27" s="96"/>
      <c r="P27" s="96"/>
      <c r="Q27" s="96">
        <f>K27+L27+M27+N27+O27</f>
        <v>18857.990000000002</v>
      </c>
      <c r="R27" s="105"/>
    </row>
    <row r="28" spans="1:19" s="51" customFormat="1" ht="119.25" customHeight="1" x14ac:dyDescent="0.2">
      <c r="A28" s="89"/>
      <c r="B28" s="82"/>
      <c r="C28" s="293" t="s">
        <v>141</v>
      </c>
      <c r="D28" s="91" t="s">
        <v>56</v>
      </c>
      <c r="E28" s="92" t="s">
        <v>74</v>
      </c>
      <c r="F28" s="93" t="s">
        <v>27</v>
      </c>
      <c r="G28" s="94" t="s">
        <v>77</v>
      </c>
      <c r="H28" s="95">
        <v>1</v>
      </c>
      <c r="I28" s="93" t="s">
        <v>260</v>
      </c>
      <c r="J28" s="73" t="s">
        <v>279</v>
      </c>
      <c r="K28" s="96"/>
      <c r="L28" s="96"/>
      <c r="M28" s="96">
        <v>5695.12</v>
      </c>
      <c r="N28" s="96"/>
      <c r="O28" s="96"/>
      <c r="P28" s="96"/>
      <c r="Q28" s="96">
        <f>K28+L28+M28+N28+O28</f>
        <v>5695.12</v>
      </c>
      <c r="R28" s="105"/>
    </row>
    <row r="29" spans="1:19" ht="137.25" customHeight="1" x14ac:dyDescent="0.2">
      <c r="A29" s="107" t="s">
        <v>54</v>
      </c>
      <c r="B29" s="107"/>
      <c r="C29" s="306" t="s">
        <v>120</v>
      </c>
      <c r="D29" s="91" t="s">
        <v>56</v>
      </c>
      <c r="E29" s="73" t="s">
        <v>74</v>
      </c>
      <c r="F29" s="73" t="s">
        <v>27</v>
      </c>
      <c r="G29" s="74" t="s">
        <v>77</v>
      </c>
      <c r="H29" s="110">
        <v>1</v>
      </c>
      <c r="I29" s="111" t="s">
        <v>246</v>
      </c>
      <c r="J29" s="73" t="s">
        <v>28</v>
      </c>
      <c r="K29" s="96">
        <f>5560+230+1160</f>
        <v>6950</v>
      </c>
      <c r="L29" s="96">
        <f>6120+236+6800</f>
        <v>13156</v>
      </c>
      <c r="M29" s="96">
        <f>13700</f>
        <v>13700</v>
      </c>
      <c r="N29" s="96">
        <v>13700</v>
      </c>
      <c r="O29" s="96">
        <v>13700</v>
      </c>
      <c r="P29" s="96">
        <v>13700</v>
      </c>
      <c r="Q29" s="81">
        <f>SUM(K29:P29)</f>
        <v>74906</v>
      </c>
      <c r="R29" s="112" t="s">
        <v>162</v>
      </c>
    </row>
    <row r="30" spans="1:19" ht="112.5" customHeight="1" x14ac:dyDescent="0.2">
      <c r="A30" s="113" t="s">
        <v>57</v>
      </c>
      <c r="B30" s="113"/>
      <c r="C30" s="109" t="s">
        <v>121</v>
      </c>
      <c r="D30" s="91" t="s">
        <v>56</v>
      </c>
      <c r="E30" s="92" t="s">
        <v>74</v>
      </c>
      <c r="F30" s="93" t="s">
        <v>27</v>
      </c>
      <c r="G30" s="94" t="s">
        <v>77</v>
      </c>
      <c r="H30" s="95">
        <v>1</v>
      </c>
      <c r="I30" s="114" t="s">
        <v>244</v>
      </c>
      <c r="J30" s="93" t="s">
        <v>28</v>
      </c>
      <c r="K30" s="96">
        <v>370000</v>
      </c>
      <c r="L30" s="96">
        <v>370000</v>
      </c>
      <c r="M30" s="96">
        <v>0</v>
      </c>
      <c r="N30" s="96">
        <v>370000</v>
      </c>
      <c r="O30" s="96">
        <v>370000</v>
      </c>
      <c r="P30" s="96">
        <v>370000</v>
      </c>
      <c r="Q30" s="81">
        <f>SUM(K30:P30)</f>
        <v>1850000</v>
      </c>
      <c r="R30" s="112"/>
    </row>
    <row r="31" spans="1:19" ht="177" customHeight="1" x14ac:dyDescent="0.2">
      <c r="A31" s="113" t="s">
        <v>103</v>
      </c>
      <c r="B31" s="113"/>
      <c r="C31" s="115" t="s">
        <v>129</v>
      </c>
      <c r="D31" s="69" t="s">
        <v>56</v>
      </c>
      <c r="E31" s="76" t="s">
        <v>74</v>
      </c>
      <c r="F31" s="83" t="s">
        <v>27</v>
      </c>
      <c r="G31" s="84" t="s">
        <v>77</v>
      </c>
      <c r="H31" s="78">
        <v>1</v>
      </c>
      <c r="I31" s="116" t="s">
        <v>255</v>
      </c>
      <c r="J31" s="83" t="s">
        <v>28</v>
      </c>
      <c r="K31" s="81">
        <f>27800-6800</f>
        <v>21000</v>
      </c>
      <c r="L31" s="81">
        <f>30600-7700+27200</f>
        <v>50100</v>
      </c>
      <c r="M31" s="81">
        <v>41100</v>
      </c>
      <c r="N31" s="81"/>
      <c r="O31" s="81"/>
      <c r="P31" s="81"/>
      <c r="Q31" s="81">
        <f>SUM(K31:O31)</f>
        <v>112200</v>
      </c>
      <c r="R31" s="112"/>
    </row>
    <row r="32" spans="1:19" ht="131.25" customHeight="1" x14ac:dyDescent="0.2">
      <c r="A32" s="113" t="s">
        <v>161</v>
      </c>
      <c r="B32" s="113"/>
      <c r="C32" s="291" t="s">
        <v>168</v>
      </c>
      <c r="D32" s="69" t="s">
        <v>56</v>
      </c>
      <c r="E32" s="76" t="s">
        <v>74</v>
      </c>
      <c r="F32" s="83" t="s">
        <v>27</v>
      </c>
      <c r="G32" s="84" t="s">
        <v>77</v>
      </c>
      <c r="H32" s="78">
        <v>1</v>
      </c>
      <c r="I32" s="114" t="s">
        <v>247</v>
      </c>
      <c r="J32" s="83" t="s">
        <v>28</v>
      </c>
      <c r="K32" s="81">
        <v>0</v>
      </c>
      <c r="L32" s="81">
        <f>3300-300</f>
        <v>3000</v>
      </c>
      <c r="M32" s="81">
        <f>2500-300</f>
        <v>2200</v>
      </c>
      <c r="N32" s="81">
        <v>2600</v>
      </c>
      <c r="O32" s="81">
        <v>0</v>
      </c>
      <c r="P32" s="81"/>
      <c r="Q32" s="81">
        <f t="shared" si="6"/>
        <v>7800</v>
      </c>
      <c r="R32" s="112"/>
    </row>
    <row r="33" spans="1:19" s="24" customFormat="1" ht="131.25" customHeight="1" x14ac:dyDescent="0.2">
      <c r="A33" s="113" t="s">
        <v>174</v>
      </c>
      <c r="B33" s="113"/>
      <c r="C33" s="115" t="s">
        <v>173</v>
      </c>
      <c r="D33" s="69" t="s">
        <v>56</v>
      </c>
      <c r="E33" s="76" t="s">
        <v>74</v>
      </c>
      <c r="F33" s="76" t="s">
        <v>27</v>
      </c>
      <c r="G33" s="77" t="s">
        <v>77</v>
      </c>
      <c r="H33" s="78">
        <v>1</v>
      </c>
      <c r="I33" s="83" t="s">
        <v>256</v>
      </c>
      <c r="J33" s="76" t="s">
        <v>79</v>
      </c>
      <c r="K33" s="81">
        <v>4112.6400000000003</v>
      </c>
      <c r="L33" s="81"/>
      <c r="M33" s="81"/>
      <c r="N33" s="81"/>
      <c r="O33" s="81"/>
      <c r="P33" s="81"/>
      <c r="Q33" s="81">
        <f t="shared" si="6"/>
        <v>4112.6400000000003</v>
      </c>
      <c r="R33" s="112"/>
    </row>
    <row r="34" spans="1:19" s="47" customFormat="1" ht="131.25" customHeight="1" x14ac:dyDescent="0.2">
      <c r="A34" s="117" t="s">
        <v>198</v>
      </c>
      <c r="B34" s="113"/>
      <c r="C34" s="115" t="s">
        <v>173</v>
      </c>
      <c r="D34" s="69" t="s">
        <v>56</v>
      </c>
      <c r="E34" s="76" t="s">
        <v>74</v>
      </c>
      <c r="F34" s="76" t="s">
        <v>27</v>
      </c>
      <c r="G34" s="77" t="s">
        <v>77</v>
      </c>
      <c r="H34" s="78">
        <v>1</v>
      </c>
      <c r="I34" s="83" t="s">
        <v>256</v>
      </c>
      <c r="J34" s="76" t="s">
        <v>279</v>
      </c>
      <c r="K34" s="81">
        <v>1242.02</v>
      </c>
      <c r="L34" s="81"/>
      <c r="M34" s="81"/>
      <c r="N34" s="81"/>
      <c r="O34" s="81"/>
      <c r="P34" s="81"/>
      <c r="Q34" s="81">
        <f t="shared" ref="Q34" si="8">SUM(K34:O34)</f>
        <v>1242.02</v>
      </c>
      <c r="R34" s="112"/>
    </row>
    <row r="35" spans="1:19" s="32" customFormat="1" ht="131.25" customHeight="1" x14ac:dyDescent="0.2">
      <c r="A35" s="117" t="s">
        <v>232</v>
      </c>
      <c r="B35" s="113"/>
      <c r="C35" s="290" t="s">
        <v>199</v>
      </c>
      <c r="D35" s="69" t="s">
        <v>56</v>
      </c>
      <c r="E35" s="76" t="s">
        <v>74</v>
      </c>
      <c r="F35" s="76" t="s">
        <v>27</v>
      </c>
      <c r="G35" s="77" t="s">
        <v>77</v>
      </c>
      <c r="H35" s="78">
        <v>1</v>
      </c>
      <c r="I35" s="83" t="s">
        <v>257</v>
      </c>
      <c r="J35" s="76" t="s">
        <v>28</v>
      </c>
      <c r="K35" s="81"/>
      <c r="L35" s="81">
        <v>3300</v>
      </c>
      <c r="M35" s="81">
        <v>250</v>
      </c>
      <c r="N35" s="81">
        <v>260</v>
      </c>
      <c r="O35" s="81">
        <v>260</v>
      </c>
      <c r="P35" s="81">
        <v>260</v>
      </c>
      <c r="Q35" s="81">
        <f>SUM(K35:P35)</f>
        <v>4330</v>
      </c>
      <c r="R35" s="112"/>
    </row>
    <row r="36" spans="1:19" s="36" customFormat="1" ht="131.25" customHeight="1" x14ac:dyDescent="0.2">
      <c r="A36" s="117" t="s">
        <v>280</v>
      </c>
      <c r="B36" s="113"/>
      <c r="C36" s="362" t="s">
        <v>233</v>
      </c>
      <c r="D36" s="69" t="s">
        <v>56</v>
      </c>
      <c r="E36" s="76" t="s">
        <v>74</v>
      </c>
      <c r="F36" s="76" t="s">
        <v>27</v>
      </c>
      <c r="G36" s="77" t="s">
        <v>77</v>
      </c>
      <c r="H36" s="78">
        <v>1</v>
      </c>
      <c r="I36" s="83" t="s">
        <v>258</v>
      </c>
      <c r="J36" s="76" t="s">
        <v>28</v>
      </c>
      <c r="K36" s="81"/>
      <c r="L36" s="81">
        <v>116125</v>
      </c>
      <c r="M36" s="81"/>
      <c r="N36" s="81"/>
      <c r="O36" s="81"/>
      <c r="P36" s="81"/>
      <c r="Q36" s="81">
        <f t="shared" si="6"/>
        <v>116125</v>
      </c>
      <c r="R36" s="112"/>
    </row>
    <row r="37" spans="1:19" s="39" customFormat="1" ht="131.25" customHeight="1" x14ac:dyDescent="0.2">
      <c r="A37" s="117" t="s">
        <v>281</v>
      </c>
      <c r="B37" s="113"/>
      <c r="C37" s="305" t="s">
        <v>242</v>
      </c>
      <c r="D37" s="91" t="s">
        <v>56</v>
      </c>
      <c r="E37" s="92" t="s">
        <v>74</v>
      </c>
      <c r="F37" s="93" t="s">
        <v>27</v>
      </c>
      <c r="G37" s="94" t="s">
        <v>77</v>
      </c>
      <c r="H37" s="95">
        <v>1</v>
      </c>
      <c r="I37" s="114" t="s">
        <v>259</v>
      </c>
      <c r="J37" s="93" t="s">
        <v>28</v>
      </c>
      <c r="K37" s="81"/>
      <c r="L37" s="81">
        <v>200000</v>
      </c>
      <c r="M37" s="81"/>
      <c r="N37" s="81"/>
      <c r="O37" s="81"/>
      <c r="P37" s="81"/>
      <c r="Q37" s="81">
        <f t="shared" si="6"/>
        <v>200000</v>
      </c>
      <c r="R37" s="112"/>
    </row>
    <row r="38" spans="1:19" ht="31.5" customHeight="1" x14ac:dyDescent="0.2">
      <c r="A38" s="73"/>
      <c r="B38" s="73"/>
      <c r="C38" s="115" t="s">
        <v>15</v>
      </c>
      <c r="D38" s="69"/>
      <c r="E38" s="115"/>
      <c r="F38" s="115"/>
      <c r="G38" s="77"/>
      <c r="H38" s="78"/>
      <c r="I38" s="71"/>
      <c r="J38" s="115"/>
      <c r="K38" s="81">
        <f t="shared" ref="K38:P38" si="9">SUM(K18:K37)</f>
        <v>7761783.0299999993</v>
      </c>
      <c r="L38" s="81">
        <f t="shared" si="9"/>
        <v>8209693.25</v>
      </c>
      <c r="M38" s="81">
        <f t="shared" si="9"/>
        <v>7565218.6700000009</v>
      </c>
      <c r="N38" s="81">
        <f t="shared" si="9"/>
        <v>7850555.8200000003</v>
      </c>
      <c r="O38" s="81">
        <f t="shared" si="9"/>
        <v>7847955.8200000003</v>
      </c>
      <c r="P38" s="81">
        <f t="shared" si="9"/>
        <v>7847955.8200000003</v>
      </c>
      <c r="Q38" s="81">
        <f>SUM(K38:P38)</f>
        <v>47083162.410000004</v>
      </c>
      <c r="R38" s="91"/>
      <c r="S38" s="8"/>
    </row>
    <row r="39" spans="1:19" ht="18" customHeight="1" x14ac:dyDescent="0.2">
      <c r="A39" s="73" t="s">
        <v>16</v>
      </c>
      <c r="B39" s="74"/>
      <c r="C39" s="408" t="s">
        <v>71</v>
      </c>
      <c r="D39" s="409"/>
      <c r="E39" s="409"/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10"/>
      <c r="R39" s="91"/>
    </row>
    <row r="40" spans="1:19" ht="117" customHeight="1" x14ac:dyDescent="0.2">
      <c r="A40" s="388" t="s">
        <v>17</v>
      </c>
      <c r="B40" s="119"/>
      <c r="C40" s="115" t="s">
        <v>122</v>
      </c>
      <c r="D40" s="69" t="s">
        <v>56</v>
      </c>
      <c r="E40" s="76" t="s">
        <v>74</v>
      </c>
      <c r="F40" s="76" t="s">
        <v>27</v>
      </c>
      <c r="G40" s="77" t="s">
        <v>77</v>
      </c>
      <c r="H40" s="78">
        <v>1</v>
      </c>
      <c r="I40" s="111" t="s">
        <v>245</v>
      </c>
      <c r="J40" s="76" t="s">
        <v>78</v>
      </c>
      <c r="K40" s="81">
        <f>2089586.88+21000-109173.01+61290+46791.28</f>
        <v>2109495.15</v>
      </c>
      <c r="L40" s="81">
        <v>2167494.23</v>
      </c>
      <c r="M40" s="81">
        <f>2174893.88+107351.89-85.45</f>
        <v>2282160.3199999998</v>
      </c>
      <c r="N40" s="81">
        <v>2638085.84</v>
      </c>
      <c r="O40" s="81">
        <f>N40</f>
        <v>2638085.84</v>
      </c>
      <c r="P40" s="81">
        <f>O40</f>
        <v>2638085.84</v>
      </c>
      <c r="Q40" s="81">
        <f>SUM(K40:P40)</f>
        <v>14473407.219999999</v>
      </c>
      <c r="R40" s="422" t="s">
        <v>81</v>
      </c>
    </row>
    <row r="41" spans="1:19" ht="134.25" customHeight="1" x14ac:dyDescent="0.2">
      <c r="A41" s="407"/>
      <c r="B41" s="120"/>
      <c r="C41" s="115" t="s">
        <v>139</v>
      </c>
      <c r="D41" s="69" t="s">
        <v>56</v>
      </c>
      <c r="E41" s="83" t="s">
        <v>74</v>
      </c>
      <c r="F41" s="83" t="s">
        <v>27</v>
      </c>
      <c r="G41" s="84" t="s">
        <v>77</v>
      </c>
      <c r="H41" s="78">
        <v>1</v>
      </c>
      <c r="I41" s="83" t="s">
        <v>253</v>
      </c>
      <c r="J41" s="83" t="s">
        <v>78</v>
      </c>
      <c r="K41" s="81">
        <f>108081.28-46791.28+9459.03</f>
        <v>70749.03</v>
      </c>
      <c r="L41" s="81">
        <v>106357.97</v>
      </c>
      <c r="M41" s="81">
        <v>7454.76</v>
      </c>
      <c r="N41" s="81"/>
      <c r="O41" s="81"/>
      <c r="P41" s="81"/>
      <c r="Q41" s="81">
        <f t="shared" ref="Q41:Q44" si="10">SUM(K41:O41)</f>
        <v>184561.76</v>
      </c>
      <c r="R41" s="423"/>
    </row>
    <row r="42" spans="1:19" ht="163.5" customHeight="1" x14ac:dyDescent="0.2">
      <c r="A42" s="406"/>
      <c r="B42" s="121"/>
      <c r="C42" s="115" t="s">
        <v>140</v>
      </c>
      <c r="D42" s="69" t="s">
        <v>56</v>
      </c>
      <c r="E42" s="83" t="s">
        <v>74</v>
      </c>
      <c r="F42" s="83" t="s">
        <v>27</v>
      </c>
      <c r="G42" s="84" t="s">
        <v>77</v>
      </c>
      <c r="H42" s="78">
        <v>1</v>
      </c>
      <c r="I42" s="83" t="s">
        <v>254</v>
      </c>
      <c r="J42" s="83" t="s">
        <v>78</v>
      </c>
      <c r="K42" s="81">
        <v>1091.73</v>
      </c>
      <c r="L42" s="81">
        <v>1074.32</v>
      </c>
      <c r="M42" s="81">
        <f>85.45</f>
        <v>85.45</v>
      </c>
      <c r="N42" s="81"/>
      <c r="O42" s="81"/>
      <c r="P42" s="81"/>
      <c r="Q42" s="81">
        <f t="shared" si="10"/>
        <v>2251.5</v>
      </c>
      <c r="R42" s="424"/>
    </row>
    <row r="43" spans="1:19" ht="81.75" customHeight="1" x14ac:dyDescent="0.2">
      <c r="A43" s="73" t="s">
        <v>72</v>
      </c>
      <c r="B43" s="73"/>
      <c r="C43" s="115" t="s">
        <v>130</v>
      </c>
      <c r="D43" s="69" t="s">
        <v>56</v>
      </c>
      <c r="E43" s="76" t="s">
        <v>74</v>
      </c>
      <c r="F43" s="76" t="s">
        <v>27</v>
      </c>
      <c r="G43" s="77" t="s">
        <v>77</v>
      </c>
      <c r="H43" s="78">
        <v>1</v>
      </c>
      <c r="I43" s="83" t="s">
        <v>248</v>
      </c>
      <c r="J43" s="76" t="s">
        <v>80</v>
      </c>
      <c r="K43" s="81">
        <v>12000</v>
      </c>
      <c r="L43" s="81">
        <v>0</v>
      </c>
      <c r="M43" s="81">
        <v>0</v>
      </c>
      <c r="N43" s="81"/>
      <c r="O43" s="81"/>
      <c r="P43" s="81"/>
      <c r="Q43" s="81">
        <f t="shared" si="10"/>
        <v>12000</v>
      </c>
      <c r="R43" s="90" t="s">
        <v>131</v>
      </c>
    </row>
    <row r="44" spans="1:19" ht="116.25" customHeight="1" x14ac:dyDescent="0.2">
      <c r="A44" s="73" t="s">
        <v>73</v>
      </c>
      <c r="B44" s="73"/>
      <c r="C44" s="115" t="s">
        <v>173</v>
      </c>
      <c r="D44" s="69" t="s">
        <v>56</v>
      </c>
      <c r="E44" s="76" t="s">
        <v>74</v>
      </c>
      <c r="F44" s="76" t="s">
        <v>27</v>
      </c>
      <c r="G44" s="77" t="s">
        <v>77</v>
      </c>
      <c r="H44" s="78">
        <v>1</v>
      </c>
      <c r="I44" s="83" t="s">
        <v>256</v>
      </c>
      <c r="J44" s="76" t="s">
        <v>78</v>
      </c>
      <c r="K44" s="81">
        <v>2593.52</v>
      </c>
      <c r="L44" s="81"/>
      <c r="M44" s="81"/>
      <c r="N44" s="81"/>
      <c r="O44" s="81"/>
      <c r="P44" s="81"/>
      <c r="Q44" s="81">
        <f t="shared" si="10"/>
        <v>2593.52</v>
      </c>
      <c r="R44" s="90"/>
    </row>
    <row r="45" spans="1:19" ht="32.25" customHeight="1" x14ac:dyDescent="0.2">
      <c r="A45" s="73"/>
      <c r="B45" s="73"/>
      <c r="C45" s="115" t="s">
        <v>18</v>
      </c>
      <c r="D45" s="69"/>
      <c r="E45" s="115"/>
      <c r="F45" s="115"/>
      <c r="G45" s="77"/>
      <c r="H45" s="78"/>
      <c r="I45" s="71"/>
      <c r="J45" s="115"/>
      <c r="K45" s="81">
        <f t="shared" ref="K45:P45" si="11">SUM(K40:K44)</f>
        <v>2195929.4299999997</v>
      </c>
      <c r="L45" s="81">
        <f t="shared" si="11"/>
        <v>2274926.52</v>
      </c>
      <c r="M45" s="81">
        <f t="shared" si="11"/>
        <v>2289700.5299999998</v>
      </c>
      <c r="N45" s="81">
        <f t="shared" si="11"/>
        <v>2638085.84</v>
      </c>
      <c r="O45" s="81">
        <f t="shared" si="11"/>
        <v>2638085.84</v>
      </c>
      <c r="P45" s="81">
        <f t="shared" si="11"/>
        <v>2638085.84</v>
      </c>
      <c r="Q45" s="81">
        <f>SUM(K45:P45)</f>
        <v>14674813.999999998</v>
      </c>
      <c r="R45" s="91"/>
      <c r="S45" s="8"/>
    </row>
    <row r="46" spans="1:19" ht="45.75" customHeight="1" x14ac:dyDescent="0.2">
      <c r="A46" s="388" t="s">
        <v>16</v>
      </c>
      <c r="B46" s="108" t="s">
        <v>51</v>
      </c>
      <c r="C46" s="391" t="s">
        <v>144</v>
      </c>
      <c r="D46" s="69" t="s">
        <v>142</v>
      </c>
      <c r="E46" s="70"/>
      <c r="F46" s="70"/>
      <c r="G46" s="70"/>
      <c r="H46" s="70"/>
      <c r="I46" s="70"/>
      <c r="J46" s="70"/>
      <c r="K46" s="72">
        <f t="shared" ref="K46:P46" si="12">K67+K79+K92</f>
        <v>41738870.470000006</v>
      </c>
      <c r="L46" s="72">
        <f t="shared" si="12"/>
        <v>34136465.450000003</v>
      </c>
      <c r="M46" s="72">
        <f t="shared" si="12"/>
        <v>34335925.849999994</v>
      </c>
      <c r="N46" s="72">
        <f t="shared" si="12"/>
        <v>33718876.650000006</v>
      </c>
      <c r="O46" s="72">
        <f t="shared" si="12"/>
        <v>33718876.650000006</v>
      </c>
      <c r="P46" s="72">
        <f t="shared" si="12"/>
        <v>33718876.650000006</v>
      </c>
      <c r="Q46" s="122">
        <f>SUM(K46:P46)</f>
        <v>211367891.72000003</v>
      </c>
      <c r="R46" s="91"/>
      <c r="S46" s="8"/>
    </row>
    <row r="47" spans="1:19" ht="17.25" customHeight="1" x14ac:dyDescent="0.2">
      <c r="A47" s="389"/>
      <c r="B47" s="341"/>
      <c r="C47" s="392"/>
      <c r="D47" s="69" t="s">
        <v>25</v>
      </c>
      <c r="E47" s="70"/>
      <c r="F47" s="70"/>
      <c r="G47" s="70"/>
      <c r="H47" s="70"/>
      <c r="I47" s="70"/>
      <c r="J47" s="70"/>
      <c r="K47" s="72"/>
      <c r="L47" s="70"/>
      <c r="M47" s="70"/>
      <c r="N47" s="70"/>
      <c r="O47" s="70"/>
      <c r="P47" s="70"/>
      <c r="Q47" s="122">
        <f t="shared" ref="Q47" si="13">SUM(K47:M47)</f>
        <v>0</v>
      </c>
      <c r="R47" s="91"/>
      <c r="S47" s="8"/>
    </row>
    <row r="48" spans="1:19" ht="48" customHeight="1" x14ac:dyDescent="0.2">
      <c r="A48" s="389"/>
      <c r="B48" s="341"/>
      <c r="C48" s="392"/>
      <c r="D48" s="69" t="s">
        <v>192</v>
      </c>
      <c r="E48" s="70" t="s">
        <v>48</v>
      </c>
      <c r="F48" s="70" t="s">
        <v>48</v>
      </c>
      <c r="G48" s="70" t="s">
        <v>48</v>
      </c>
      <c r="H48" s="70" t="s">
        <v>48</v>
      </c>
      <c r="I48" s="70" t="s">
        <v>48</v>
      </c>
      <c r="J48" s="70" t="s">
        <v>48</v>
      </c>
      <c r="K48" s="72">
        <f>6181600</f>
        <v>6181600</v>
      </c>
      <c r="L48" s="72">
        <v>0</v>
      </c>
      <c r="M48" s="72">
        <v>0</v>
      </c>
      <c r="N48" s="72"/>
      <c r="O48" s="72"/>
      <c r="P48" s="72"/>
      <c r="Q48" s="122">
        <f>SUM(K48:N48)</f>
        <v>6181600</v>
      </c>
      <c r="R48" s="91"/>
      <c r="S48" s="8"/>
    </row>
    <row r="49" spans="1:19" ht="51" customHeight="1" x14ac:dyDescent="0.2">
      <c r="A49" s="390"/>
      <c r="B49" s="342"/>
      <c r="C49" s="393"/>
      <c r="D49" s="69" t="s">
        <v>193</v>
      </c>
      <c r="E49" s="70" t="s">
        <v>48</v>
      </c>
      <c r="F49" s="70" t="s">
        <v>48</v>
      </c>
      <c r="G49" s="70" t="s">
        <v>48</v>
      </c>
      <c r="H49" s="70" t="s">
        <v>48</v>
      </c>
      <c r="I49" s="70" t="s">
        <v>48</v>
      </c>
      <c r="J49" s="70" t="s">
        <v>48</v>
      </c>
      <c r="K49" s="72">
        <f>556913.66+125691.96+1860000+197569.99</f>
        <v>2740175.6100000003</v>
      </c>
      <c r="L49" s="72">
        <f>L53+L59+L55+L72</f>
        <v>1479370.68</v>
      </c>
      <c r="M49" s="72">
        <f>M72+M74+M75+M53+M59+M55+M61</f>
        <v>1134308.1000000001</v>
      </c>
      <c r="N49" s="72"/>
      <c r="O49" s="72"/>
      <c r="P49" s="72"/>
      <c r="Q49" s="122">
        <f>SUM(K49:N49)</f>
        <v>5353854.3900000006</v>
      </c>
      <c r="R49" s="91" t="s">
        <v>159</v>
      </c>
      <c r="S49" s="8"/>
    </row>
    <row r="50" spans="1:19" ht="60" customHeight="1" x14ac:dyDescent="0.2">
      <c r="A50" s="73"/>
      <c r="B50" s="342"/>
      <c r="C50" s="70"/>
      <c r="D50" s="69" t="s">
        <v>194</v>
      </c>
      <c r="E50" s="70" t="s">
        <v>48</v>
      </c>
      <c r="F50" s="70" t="s">
        <v>48</v>
      </c>
      <c r="G50" s="70" t="s">
        <v>48</v>
      </c>
      <c r="H50" s="70" t="s">
        <v>48</v>
      </c>
      <c r="I50" s="70" t="s">
        <v>48</v>
      </c>
      <c r="J50" s="70" t="s">
        <v>48</v>
      </c>
      <c r="K50" s="72">
        <f>K46-K49-K48</f>
        <v>32817094.860000007</v>
      </c>
      <c r="L50" s="72">
        <f>L46-L49</f>
        <v>32657094.770000003</v>
      </c>
      <c r="M50" s="72">
        <f>M46-M49</f>
        <v>33201617.749999993</v>
      </c>
      <c r="N50" s="72">
        <f>N46-N49</f>
        <v>33718876.650000006</v>
      </c>
      <c r="O50" s="72">
        <f>O46-O49</f>
        <v>33718876.650000006</v>
      </c>
      <c r="P50" s="72">
        <f>P46-P49</f>
        <v>33718876.650000006</v>
      </c>
      <c r="Q50" s="122">
        <f>SUM(K50:P50)</f>
        <v>199832437.33000001</v>
      </c>
      <c r="R50" s="68"/>
      <c r="S50" s="8"/>
    </row>
    <row r="51" spans="1:19" s="11" customFormat="1" ht="15" customHeight="1" x14ac:dyDescent="0.2">
      <c r="A51" s="73" t="s">
        <v>13</v>
      </c>
      <c r="B51" s="74"/>
      <c r="C51" s="408" t="s">
        <v>55</v>
      </c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10"/>
      <c r="R51" s="68"/>
    </row>
    <row r="52" spans="1:19" ht="132" customHeight="1" x14ac:dyDescent="0.2">
      <c r="A52" s="108" t="s">
        <v>30</v>
      </c>
      <c r="B52" s="119"/>
      <c r="C52" s="115" t="s">
        <v>112</v>
      </c>
      <c r="D52" s="115" t="s">
        <v>56</v>
      </c>
      <c r="E52" s="76" t="s">
        <v>74</v>
      </c>
      <c r="F52" s="76" t="s">
        <v>27</v>
      </c>
      <c r="G52" s="77" t="s">
        <v>77</v>
      </c>
      <c r="H52" s="78">
        <v>2</v>
      </c>
      <c r="I52" s="111" t="s">
        <v>245</v>
      </c>
      <c r="J52" s="76" t="s">
        <v>78</v>
      </c>
      <c r="K52" s="81">
        <f>24664296.64-816087.14-125691.96+75619+512753.06+295173.21</f>
        <v>24606062.809999999</v>
      </c>
      <c r="L52" s="81">
        <v>25950759.199999999</v>
      </c>
      <c r="M52" s="81">
        <f>26129689.11+1165534.79-1048.24</f>
        <v>27294175.66</v>
      </c>
      <c r="N52" s="81">
        <v>27438036.940000001</v>
      </c>
      <c r="O52" s="81">
        <f>N52</f>
        <v>27438036.940000001</v>
      </c>
      <c r="P52" s="81">
        <f>O52</f>
        <v>27438036.940000001</v>
      </c>
      <c r="Q52" s="81">
        <f>SUM(K52:P52)</f>
        <v>160165108.49000001</v>
      </c>
      <c r="R52" s="345" t="s">
        <v>84</v>
      </c>
    </row>
    <row r="53" spans="1:19" ht="216.75" customHeight="1" x14ac:dyDescent="0.2">
      <c r="A53" s="135"/>
      <c r="B53" s="120"/>
      <c r="C53" s="115" t="s">
        <v>139</v>
      </c>
      <c r="D53" s="115" t="s">
        <v>56</v>
      </c>
      <c r="E53" s="76" t="s">
        <v>74</v>
      </c>
      <c r="F53" s="76" t="s">
        <v>27</v>
      </c>
      <c r="G53" s="77" t="s">
        <v>77</v>
      </c>
      <c r="H53" s="84" t="s">
        <v>16</v>
      </c>
      <c r="I53" s="83" t="s">
        <v>253</v>
      </c>
      <c r="J53" s="76" t="s">
        <v>78</v>
      </c>
      <c r="K53" s="81">
        <f>807926.27-295173.21+60134.56</f>
        <v>572887.62</v>
      </c>
      <c r="L53" s="81">
        <v>882697.37</v>
      </c>
      <c r="M53" s="81">
        <v>91639.52</v>
      </c>
      <c r="N53" s="81"/>
      <c r="O53" s="81"/>
      <c r="P53" s="81"/>
      <c r="Q53" s="81">
        <f t="shared" ref="Q53:Q66" si="14">SUM(K53:O53)</f>
        <v>1547224.51</v>
      </c>
      <c r="R53" s="404"/>
    </row>
    <row r="54" spans="1:19" ht="235.5" customHeight="1" x14ac:dyDescent="0.2">
      <c r="A54" s="135"/>
      <c r="B54" s="120"/>
      <c r="C54" s="115" t="s">
        <v>140</v>
      </c>
      <c r="D54" s="115" t="s">
        <v>56</v>
      </c>
      <c r="E54" s="76" t="s">
        <v>74</v>
      </c>
      <c r="F54" s="83" t="s">
        <v>27</v>
      </c>
      <c r="G54" s="84" t="s">
        <v>77</v>
      </c>
      <c r="H54" s="84" t="s">
        <v>16</v>
      </c>
      <c r="I54" s="83" t="s">
        <v>254</v>
      </c>
      <c r="J54" s="83" t="s">
        <v>78</v>
      </c>
      <c r="K54" s="81">
        <v>8160.87</v>
      </c>
      <c r="L54" s="81">
        <v>8916.14</v>
      </c>
      <c r="M54" s="81">
        <f>1048.24</f>
        <v>1048.24</v>
      </c>
      <c r="N54" s="81"/>
      <c r="O54" s="81"/>
      <c r="P54" s="81"/>
      <c r="Q54" s="81">
        <f t="shared" si="14"/>
        <v>18125.25</v>
      </c>
      <c r="R54" s="404"/>
    </row>
    <row r="55" spans="1:19" ht="105" x14ac:dyDescent="0.2">
      <c r="A55" s="135"/>
      <c r="B55" s="120"/>
      <c r="C55" s="115" t="s">
        <v>141</v>
      </c>
      <c r="D55" s="115" t="s">
        <v>56</v>
      </c>
      <c r="E55" s="76" t="s">
        <v>74</v>
      </c>
      <c r="F55" s="83" t="s">
        <v>27</v>
      </c>
      <c r="G55" s="84" t="s">
        <v>77</v>
      </c>
      <c r="H55" s="84" t="s">
        <v>16</v>
      </c>
      <c r="I55" s="83" t="s">
        <v>260</v>
      </c>
      <c r="J55" s="83" t="s">
        <v>78</v>
      </c>
      <c r="K55" s="81">
        <f>125691.96+125691.96+92180</f>
        <v>343563.92000000004</v>
      </c>
      <c r="L55" s="81">
        <v>328353.59999999998</v>
      </c>
      <c r="M55" s="81">
        <f>245369.47</f>
        <v>245369.47</v>
      </c>
      <c r="N55" s="81"/>
      <c r="O55" s="81"/>
      <c r="P55" s="81"/>
      <c r="Q55" s="81">
        <f t="shared" si="14"/>
        <v>917286.99</v>
      </c>
      <c r="R55" s="404"/>
      <c r="S55" s="8" t="s">
        <v>190</v>
      </c>
    </row>
    <row r="56" spans="1:19" ht="111" customHeight="1" x14ac:dyDescent="0.2">
      <c r="A56" s="107"/>
      <c r="B56" s="357"/>
      <c r="C56" s="115" t="s">
        <v>113</v>
      </c>
      <c r="D56" s="115" t="s">
        <v>56</v>
      </c>
      <c r="E56" s="76" t="s">
        <v>74</v>
      </c>
      <c r="F56" s="83" t="s">
        <v>27</v>
      </c>
      <c r="G56" s="84" t="s">
        <v>77</v>
      </c>
      <c r="H56" s="84" t="s">
        <v>16</v>
      </c>
      <c r="I56" s="83" t="s">
        <v>248</v>
      </c>
      <c r="J56" s="83" t="s">
        <v>80</v>
      </c>
      <c r="K56" s="81">
        <f>200000+300000+15000</f>
        <v>515000</v>
      </c>
      <c r="L56" s="81">
        <v>0</v>
      </c>
      <c r="M56" s="81">
        <v>0</v>
      </c>
      <c r="N56" s="81"/>
      <c r="O56" s="81"/>
      <c r="P56" s="81"/>
      <c r="Q56" s="81">
        <f t="shared" si="14"/>
        <v>515000</v>
      </c>
      <c r="R56" s="124"/>
    </row>
    <row r="57" spans="1:19" ht="185.25" customHeight="1" x14ac:dyDescent="0.2">
      <c r="A57" s="113"/>
      <c r="B57" s="121"/>
      <c r="C57" s="115" t="s">
        <v>123</v>
      </c>
      <c r="D57" s="115" t="s">
        <v>56</v>
      </c>
      <c r="E57" s="76" t="s">
        <v>74</v>
      </c>
      <c r="F57" s="83" t="s">
        <v>27</v>
      </c>
      <c r="G57" s="84" t="s">
        <v>77</v>
      </c>
      <c r="H57" s="84" t="s">
        <v>16</v>
      </c>
      <c r="I57" s="83" t="s">
        <v>261</v>
      </c>
      <c r="J57" s="83" t="s">
        <v>80</v>
      </c>
      <c r="K57" s="81">
        <v>0</v>
      </c>
      <c r="L57" s="81">
        <v>0</v>
      </c>
      <c r="M57" s="81">
        <v>0</v>
      </c>
      <c r="N57" s="81"/>
      <c r="O57" s="81"/>
      <c r="P57" s="81"/>
      <c r="Q57" s="81">
        <f t="shared" si="14"/>
        <v>0</v>
      </c>
      <c r="R57" s="125"/>
    </row>
    <row r="58" spans="1:19" ht="119.25" customHeight="1" x14ac:dyDescent="0.2">
      <c r="A58" s="108" t="s">
        <v>14</v>
      </c>
      <c r="B58" s="119"/>
      <c r="C58" s="115" t="s">
        <v>111</v>
      </c>
      <c r="D58" s="115" t="s">
        <v>56</v>
      </c>
      <c r="E58" s="76" t="s">
        <v>74</v>
      </c>
      <c r="F58" s="76" t="s">
        <v>27</v>
      </c>
      <c r="G58" s="77" t="s">
        <v>77</v>
      </c>
      <c r="H58" s="84" t="s">
        <v>16</v>
      </c>
      <c r="I58" s="111" t="s">
        <v>245</v>
      </c>
      <c r="J58" s="76" t="s">
        <v>78</v>
      </c>
      <c r="K58" s="81">
        <f>4533475.22-81949.75+58744+44160.6+36969.65+373.44</f>
        <v>4591773.16</v>
      </c>
      <c r="L58" s="81">
        <v>4635728.3499999996</v>
      </c>
      <c r="M58" s="81">
        <f>4695549.65+92015.9-106.14</f>
        <v>4787459.4100000011</v>
      </c>
      <c r="N58" s="81">
        <v>4801089.71</v>
      </c>
      <c r="O58" s="81">
        <f>N58</f>
        <v>4801089.71</v>
      </c>
      <c r="P58" s="81">
        <f>O58</f>
        <v>4801089.71</v>
      </c>
      <c r="Q58" s="81">
        <f>SUM(K58:P58)</f>
        <v>28418230.050000004</v>
      </c>
      <c r="R58" s="360" t="s">
        <v>85</v>
      </c>
    </row>
    <row r="59" spans="1:19" ht="209.25" customHeight="1" x14ac:dyDescent="0.2">
      <c r="A59" s="135"/>
      <c r="B59" s="120"/>
      <c r="C59" s="115" t="s">
        <v>139</v>
      </c>
      <c r="D59" s="115" t="s">
        <v>56</v>
      </c>
      <c r="E59" s="83" t="s">
        <v>74</v>
      </c>
      <c r="F59" s="83" t="s">
        <v>27</v>
      </c>
      <c r="G59" s="84" t="s">
        <v>77</v>
      </c>
      <c r="H59" s="84" t="s">
        <v>16</v>
      </c>
      <c r="I59" s="83" t="s">
        <v>253</v>
      </c>
      <c r="J59" s="83" t="s">
        <v>78</v>
      </c>
      <c r="K59" s="81">
        <f>81130.25-36969.65</f>
        <v>44160.6</v>
      </c>
      <c r="L59" s="81">
        <v>68319.710000000006</v>
      </c>
      <c r="M59" s="81">
        <f>9262.08</f>
        <v>9262.08</v>
      </c>
      <c r="N59" s="81"/>
      <c r="O59" s="81"/>
      <c r="P59" s="81"/>
      <c r="Q59" s="81">
        <f t="shared" si="14"/>
        <v>121742.39</v>
      </c>
      <c r="R59" s="359"/>
    </row>
    <row r="60" spans="1:19" ht="247.5" customHeight="1" x14ac:dyDescent="0.2">
      <c r="A60" s="113"/>
      <c r="B60" s="336"/>
      <c r="C60" s="115" t="s">
        <v>140</v>
      </c>
      <c r="D60" s="115" t="s">
        <v>56</v>
      </c>
      <c r="E60" s="83" t="s">
        <v>74</v>
      </c>
      <c r="F60" s="83" t="s">
        <v>27</v>
      </c>
      <c r="G60" s="84" t="s">
        <v>77</v>
      </c>
      <c r="H60" s="84" t="s">
        <v>16</v>
      </c>
      <c r="I60" s="83" t="s">
        <v>254</v>
      </c>
      <c r="J60" s="83" t="s">
        <v>78</v>
      </c>
      <c r="K60" s="81">
        <v>446.06</v>
      </c>
      <c r="L60" s="81">
        <v>746.08</v>
      </c>
      <c r="M60" s="81">
        <f>106.14</f>
        <v>106.14</v>
      </c>
      <c r="N60" s="81"/>
      <c r="O60" s="81"/>
      <c r="P60" s="81"/>
      <c r="Q60" s="81">
        <f t="shared" si="14"/>
        <v>1298.2800000000002</v>
      </c>
      <c r="R60" s="124"/>
    </row>
    <row r="61" spans="1:19" s="51" customFormat="1" ht="132" customHeight="1" x14ac:dyDescent="0.2">
      <c r="A61" s="113"/>
      <c r="B61" s="336"/>
      <c r="C61" s="90" t="s">
        <v>141</v>
      </c>
      <c r="D61" s="306" t="s">
        <v>56</v>
      </c>
      <c r="E61" s="93" t="s">
        <v>74</v>
      </c>
      <c r="F61" s="93" t="s">
        <v>27</v>
      </c>
      <c r="G61" s="94" t="s">
        <v>77</v>
      </c>
      <c r="H61" s="94" t="s">
        <v>16</v>
      </c>
      <c r="I61" s="93" t="s">
        <v>260</v>
      </c>
      <c r="J61" s="93" t="s">
        <v>78</v>
      </c>
      <c r="K61" s="81"/>
      <c r="L61" s="96"/>
      <c r="M61" s="96">
        <v>30037.03</v>
      </c>
      <c r="N61" s="96"/>
      <c r="O61" s="96"/>
      <c r="P61" s="96"/>
      <c r="Q61" s="96">
        <f t="shared" ref="Q61" si="15">K61+L61+M61+N61</f>
        <v>30037.03</v>
      </c>
      <c r="R61" s="128"/>
    </row>
    <row r="62" spans="1:19" ht="121.5" customHeight="1" x14ac:dyDescent="0.2">
      <c r="A62" s="107"/>
      <c r="B62" s="357"/>
      <c r="C62" s="115" t="s">
        <v>113</v>
      </c>
      <c r="D62" s="115" t="s">
        <v>56</v>
      </c>
      <c r="E62" s="129" t="s">
        <v>74</v>
      </c>
      <c r="F62" s="116" t="s">
        <v>27</v>
      </c>
      <c r="G62" s="130" t="s">
        <v>77</v>
      </c>
      <c r="H62" s="130" t="s">
        <v>16</v>
      </c>
      <c r="I62" s="116" t="s">
        <v>248</v>
      </c>
      <c r="J62" s="116" t="s">
        <v>80</v>
      </c>
      <c r="K62" s="81">
        <v>7000</v>
      </c>
      <c r="L62" s="81">
        <v>0</v>
      </c>
      <c r="M62" s="81">
        <v>0</v>
      </c>
      <c r="N62" s="81"/>
      <c r="O62" s="81"/>
      <c r="P62" s="81"/>
      <c r="Q62" s="81">
        <f t="shared" si="14"/>
        <v>7000</v>
      </c>
      <c r="R62" s="363"/>
    </row>
    <row r="63" spans="1:19" ht="259.5" customHeight="1" x14ac:dyDescent="0.2">
      <c r="A63" s="357" t="s">
        <v>57</v>
      </c>
      <c r="B63" s="357"/>
      <c r="C63" s="115" t="s">
        <v>58</v>
      </c>
      <c r="D63" s="115" t="s">
        <v>56</v>
      </c>
      <c r="E63" s="76"/>
      <c r="F63" s="76"/>
      <c r="G63" s="77"/>
      <c r="H63" s="84"/>
      <c r="I63" s="83"/>
      <c r="J63" s="76"/>
      <c r="K63" s="81"/>
      <c r="L63" s="81"/>
      <c r="M63" s="81"/>
      <c r="N63" s="81"/>
      <c r="O63" s="81"/>
      <c r="P63" s="81"/>
      <c r="Q63" s="81">
        <f t="shared" si="14"/>
        <v>0</v>
      </c>
      <c r="R63" s="132" t="s">
        <v>86</v>
      </c>
    </row>
    <row r="64" spans="1:19" ht="270" x14ac:dyDescent="0.2">
      <c r="A64" s="336" t="s">
        <v>103</v>
      </c>
      <c r="B64" s="133"/>
      <c r="C64" s="361" t="s">
        <v>154</v>
      </c>
      <c r="D64" s="115" t="s">
        <v>56</v>
      </c>
      <c r="E64" s="76" t="s">
        <v>74</v>
      </c>
      <c r="F64" s="76" t="s">
        <v>27</v>
      </c>
      <c r="G64" s="77" t="s">
        <v>77</v>
      </c>
      <c r="H64" s="84" t="s">
        <v>16</v>
      </c>
      <c r="I64" s="83" t="s">
        <v>262</v>
      </c>
      <c r="J64" s="76" t="s">
        <v>80</v>
      </c>
      <c r="K64" s="81">
        <v>6181600</v>
      </c>
      <c r="L64" s="81">
        <v>0</v>
      </c>
      <c r="M64" s="81">
        <v>0</v>
      </c>
      <c r="N64" s="81"/>
      <c r="O64" s="81"/>
      <c r="P64" s="81"/>
      <c r="Q64" s="81">
        <f t="shared" si="14"/>
        <v>6181600</v>
      </c>
      <c r="R64" s="132" t="s">
        <v>157</v>
      </c>
      <c r="S64" s="9" t="s">
        <v>158</v>
      </c>
    </row>
    <row r="65" spans="1:19" s="24" customFormat="1" ht="106.5" customHeight="1" x14ac:dyDescent="0.2">
      <c r="A65" s="73"/>
      <c r="B65" s="133"/>
      <c r="C65" s="420" t="s">
        <v>173</v>
      </c>
      <c r="D65" s="115" t="s">
        <v>56</v>
      </c>
      <c r="E65" s="129" t="s">
        <v>74</v>
      </c>
      <c r="F65" s="116" t="s">
        <v>27</v>
      </c>
      <c r="G65" s="130" t="s">
        <v>77</v>
      </c>
      <c r="H65" s="130" t="s">
        <v>16</v>
      </c>
      <c r="I65" s="129" t="s">
        <v>256</v>
      </c>
      <c r="J65" s="116" t="s">
        <v>78</v>
      </c>
      <c r="K65" s="81">
        <v>2920.72</v>
      </c>
      <c r="L65" s="81"/>
      <c r="M65" s="81"/>
      <c r="N65" s="81"/>
      <c r="O65" s="81"/>
      <c r="P65" s="81"/>
      <c r="Q65" s="81">
        <f t="shared" si="14"/>
        <v>2920.72</v>
      </c>
      <c r="R65" s="132"/>
    </row>
    <row r="66" spans="1:19" s="24" customFormat="1" ht="77.25" customHeight="1" x14ac:dyDescent="0.2">
      <c r="A66" s="73"/>
      <c r="B66" s="133"/>
      <c r="C66" s="421"/>
      <c r="D66" s="115" t="s">
        <v>56</v>
      </c>
      <c r="E66" s="129" t="s">
        <v>74</v>
      </c>
      <c r="F66" s="116" t="s">
        <v>27</v>
      </c>
      <c r="G66" s="130" t="s">
        <v>77</v>
      </c>
      <c r="H66" s="130" t="s">
        <v>16</v>
      </c>
      <c r="I66" s="116" t="s">
        <v>256</v>
      </c>
      <c r="J66" s="116" t="s">
        <v>78</v>
      </c>
      <c r="K66" s="81">
        <v>42334.71</v>
      </c>
      <c r="L66" s="81"/>
      <c r="M66" s="81"/>
      <c r="N66" s="81"/>
      <c r="O66" s="81"/>
      <c r="P66" s="81"/>
      <c r="Q66" s="81">
        <f t="shared" si="14"/>
        <v>42334.71</v>
      </c>
      <c r="R66" s="132"/>
    </row>
    <row r="67" spans="1:19" ht="15.75" customHeight="1" x14ac:dyDescent="0.2">
      <c r="A67" s="73"/>
      <c r="B67" s="73"/>
      <c r="C67" s="115" t="s">
        <v>15</v>
      </c>
      <c r="D67" s="69"/>
      <c r="E67" s="115"/>
      <c r="F67" s="115"/>
      <c r="G67" s="77"/>
      <c r="H67" s="78"/>
      <c r="I67" s="71"/>
      <c r="J67" s="115"/>
      <c r="K67" s="81">
        <f>SUM(K52:K66)</f>
        <v>36915910.470000006</v>
      </c>
      <c r="L67" s="81">
        <f>SUM(L52:L63)</f>
        <v>31875520.450000003</v>
      </c>
      <c r="M67" s="81">
        <f>SUM(M52:M63)</f>
        <v>32459097.549999997</v>
      </c>
      <c r="N67" s="81">
        <f>SUM(N52:N64)</f>
        <v>32239126.650000002</v>
      </c>
      <c r="O67" s="81">
        <f>SUM(O52:O66)</f>
        <v>32239126.650000002</v>
      </c>
      <c r="P67" s="81">
        <f>SUM(P52:P66)</f>
        <v>32239126.650000002</v>
      </c>
      <c r="Q67" s="81">
        <f>K67+L67+M67+N67+O67+P67</f>
        <v>197967908.42000002</v>
      </c>
      <c r="R67" s="91"/>
    </row>
    <row r="68" spans="1:19" ht="30" customHeight="1" x14ac:dyDescent="0.2">
      <c r="A68" s="73" t="s">
        <v>16</v>
      </c>
      <c r="B68" s="74"/>
      <c r="C68" s="408" t="s">
        <v>59</v>
      </c>
      <c r="D68" s="409"/>
      <c r="E68" s="409"/>
      <c r="F68" s="409"/>
      <c r="G68" s="409"/>
      <c r="H68" s="409"/>
      <c r="I68" s="409"/>
      <c r="J68" s="409"/>
      <c r="K68" s="409"/>
      <c r="L68" s="409"/>
      <c r="M68" s="409"/>
      <c r="N68" s="409"/>
      <c r="O68" s="409"/>
      <c r="P68" s="409"/>
      <c r="Q68" s="410"/>
      <c r="R68" s="90"/>
    </row>
    <row r="69" spans="1:19" ht="32.25" customHeight="1" x14ac:dyDescent="0.2">
      <c r="A69" s="388" t="s">
        <v>17</v>
      </c>
      <c r="B69" s="119"/>
      <c r="C69" s="400" t="s">
        <v>124</v>
      </c>
      <c r="D69" s="291" t="s">
        <v>56</v>
      </c>
      <c r="E69" s="76" t="s">
        <v>74</v>
      </c>
      <c r="F69" s="83" t="s">
        <v>27</v>
      </c>
      <c r="G69" s="84" t="s">
        <v>77</v>
      </c>
      <c r="H69" s="84" t="s">
        <v>16</v>
      </c>
      <c r="I69" s="83" t="s">
        <v>263</v>
      </c>
      <c r="J69" s="76" t="s">
        <v>80</v>
      </c>
      <c r="K69" s="134">
        <f>12000</f>
        <v>12000</v>
      </c>
      <c r="L69" s="134">
        <v>0</v>
      </c>
      <c r="M69" s="134">
        <v>0</v>
      </c>
      <c r="N69" s="134"/>
      <c r="O69" s="134"/>
      <c r="P69" s="134"/>
      <c r="Q69" s="134">
        <f>SUM(K69:M69)</f>
        <v>12000</v>
      </c>
      <c r="R69" s="403" t="s">
        <v>87</v>
      </c>
      <c r="S69" s="9" t="s">
        <v>0</v>
      </c>
    </row>
    <row r="70" spans="1:19" ht="33" customHeight="1" x14ac:dyDescent="0.2">
      <c r="A70" s="407"/>
      <c r="B70" s="120"/>
      <c r="C70" s="401"/>
      <c r="D70" s="291" t="s">
        <v>56</v>
      </c>
      <c r="E70" s="76" t="s">
        <v>74</v>
      </c>
      <c r="F70" s="83" t="s">
        <v>27</v>
      </c>
      <c r="G70" s="84" t="s">
        <v>77</v>
      </c>
      <c r="H70" s="84" t="s">
        <v>16</v>
      </c>
      <c r="I70" s="83" t="s">
        <v>263</v>
      </c>
      <c r="J70" s="76" t="s">
        <v>80</v>
      </c>
      <c r="K70" s="134">
        <f>3400</f>
        <v>3400</v>
      </c>
      <c r="L70" s="134"/>
      <c r="M70" s="134"/>
      <c r="N70" s="134"/>
      <c r="O70" s="134"/>
      <c r="P70" s="134"/>
      <c r="Q70" s="134">
        <v>3400</v>
      </c>
      <c r="R70" s="404"/>
      <c r="S70" s="9" t="s">
        <v>149</v>
      </c>
    </row>
    <row r="71" spans="1:19" ht="82.5" customHeight="1" x14ac:dyDescent="0.2">
      <c r="A71" s="406"/>
      <c r="B71" s="121"/>
      <c r="C71" s="402"/>
      <c r="D71" s="291" t="s">
        <v>56</v>
      </c>
      <c r="E71" s="76" t="s">
        <v>74</v>
      </c>
      <c r="F71" s="83" t="s">
        <v>75</v>
      </c>
      <c r="G71" s="84" t="s">
        <v>77</v>
      </c>
      <c r="H71" s="84" t="s">
        <v>16</v>
      </c>
      <c r="I71" s="83" t="s">
        <v>263</v>
      </c>
      <c r="J71" s="76" t="s">
        <v>80</v>
      </c>
      <c r="K71" s="134">
        <f>18200</f>
        <v>18200</v>
      </c>
      <c r="L71" s="134"/>
      <c r="M71" s="134"/>
      <c r="N71" s="134"/>
      <c r="O71" s="134"/>
      <c r="P71" s="134"/>
      <c r="Q71" s="134">
        <f t="shared" ref="Q71" si="16">SUM(K71:M71)</f>
        <v>18200</v>
      </c>
      <c r="R71" s="405"/>
      <c r="S71" s="9" t="s">
        <v>104</v>
      </c>
    </row>
    <row r="72" spans="1:19" ht="28.5" customHeight="1" x14ac:dyDescent="0.2">
      <c r="A72" s="388" t="s">
        <v>72</v>
      </c>
      <c r="B72" s="334"/>
      <c r="C72" s="425" t="s">
        <v>153</v>
      </c>
      <c r="D72" s="343" t="s">
        <v>56</v>
      </c>
      <c r="E72" s="76" t="s">
        <v>74</v>
      </c>
      <c r="F72" s="83" t="s">
        <v>27</v>
      </c>
      <c r="G72" s="84" t="s">
        <v>77</v>
      </c>
      <c r="H72" s="84" t="s">
        <v>16</v>
      </c>
      <c r="I72" s="83" t="s">
        <v>264</v>
      </c>
      <c r="J72" s="76" t="s">
        <v>80</v>
      </c>
      <c r="K72" s="134">
        <f>1200000</f>
        <v>1200000</v>
      </c>
      <c r="L72" s="134">
        <v>200000</v>
      </c>
      <c r="M72" s="134">
        <v>350000</v>
      </c>
      <c r="N72" s="134"/>
      <c r="O72" s="134"/>
      <c r="P72" s="134"/>
      <c r="Q72" s="134">
        <f>SUM(K72:M72)</f>
        <v>1750000</v>
      </c>
      <c r="R72" s="132"/>
    </row>
    <row r="73" spans="1:19" ht="24" customHeight="1" x14ac:dyDescent="0.2">
      <c r="A73" s="407"/>
      <c r="B73" s="335"/>
      <c r="C73" s="426"/>
      <c r="D73" s="343" t="s">
        <v>56</v>
      </c>
      <c r="E73" s="76" t="s">
        <v>74</v>
      </c>
      <c r="F73" s="83" t="s">
        <v>27</v>
      </c>
      <c r="G73" s="84" t="s">
        <v>77</v>
      </c>
      <c r="H73" s="84" t="s">
        <v>16</v>
      </c>
      <c r="I73" s="83" t="s">
        <v>264</v>
      </c>
      <c r="J73" s="76" t="s">
        <v>80</v>
      </c>
      <c r="K73" s="134">
        <f>340000</f>
        <v>340000</v>
      </c>
      <c r="L73" s="134"/>
      <c r="M73" s="134"/>
      <c r="N73" s="134"/>
      <c r="O73" s="134"/>
      <c r="P73" s="134"/>
      <c r="Q73" s="134">
        <v>340000</v>
      </c>
      <c r="R73" s="337"/>
    </row>
    <row r="74" spans="1:19" ht="53.25" customHeight="1" x14ac:dyDescent="0.2">
      <c r="A74" s="407"/>
      <c r="B74" s="135"/>
      <c r="C74" s="426"/>
      <c r="D74" s="343" t="s">
        <v>56</v>
      </c>
      <c r="E74" s="76" t="s">
        <v>74</v>
      </c>
      <c r="F74" s="83" t="s">
        <v>75</v>
      </c>
      <c r="G74" s="84" t="s">
        <v>77</v>
      </c>
      <c r="H74" s="84" t="s">
        <v>16</v>
      </c>
      <c r="I74" s="83" t="s">
        <v>264</v>
      </c>
      <c r="J74" s="76" t="s">
        <v>80</v>
      </c>
      <c r="K74" s="134">
        <f>320000</f>
        <v>320000</v>
      </c>
      <c r="L74" s="134"/>
      <c r="M74" s="134">
        <v>200000</v>
      </c>
      <c r="N74" s="134"/>
      <c r="O74" s="134"/>
      <c r="P74" s="134"/>
      <c r="Q74" s="134">
        <f>K74+M74</f>
        <v>520000</v>
      </c>
      <c r="R74" s="337"/>
    </row>
    <row r="75" spans="1:19" s="50" customFormat="1" ht="90" customHeight="1" x14ac:dyDescent="0.2">
      <c r="A75" s="406"/>
      <c r="B75" s="113"/>
      <c r="C75" s="427"/>
      <c r="D75" s="115" t="s">
        <v>56</v>
      </c>
      <c r="E75" s="92" t="s">
        <v>74</v>
      </c>
      <c r="F75" s="93" t="s">
        <v>27</v>
      </c>
      <c r="G75" s="94" t="s">
        <v>77</v>
      </c>
      <c r="H75" s="94" t="s">
        <v>16</v>
      </c>
      <c r="I75" s="111" t="s">
        <v>264</v>
      </c>
      <c r="J75" s="357" t="s">
        <v>28</v>
      </c>
      <c r="K75" s="169"/>
      <c r="L75" s="307"/>
      <c r="M75" s="307">
        <v>208000</v>
      </c>
      <c r="N75" s="307"/>
      <c r="O75" s="307"/>
      <c r="P75" s="307"/>
      <c r="Q75" s="307">
        <f t="shared" ref="Q75" si="17">SUM(K75:N75)</f>
        <v>208000</v>
      </c>
      <c r="R75" s="132"/>
    </row>
    <row r="76" spans="1:19" s="35" customFormat="1" ht="75" customHeight="1" x14ac:dyDescent="0.2">
      <c r="A76" s="388" t="s">
        <v>73</v>
      </c>
      <c r="B76" s="388"/>
      <c r="C76" s="425" t="s">
        <v>218</v>
      </c>
      <c r="D76" s="291" t="s">
        <v>56</v>
      </c>
      <c r="E76" s="76" t="s">
        <v>74</v>
      </c>
      <c r="F76" s="83" t="s">
        <v>27</v>
      </c>
      <c r="G76" s="84" t="s">
        <v>77</v>
      </c>
      <c r="H76" s="84" t="s">
        <v>16</v>
      </c>
      <c r="I76" s="85" t="s">
        <v>263</v>
      </c>
      <c r="J76" s="76" t="s">
        <v>80</v>
      </c>
      <c r="K76" s="134"/>
      <c r="L76" s="134">
        <v>2000</v>
      </c>
      <c r="M76" s="134">
        <f>3500+2100+1600</f>
        <v>7200</v>
      </c>
      <c r="N76" s="134"/>
      <c r="O76" s="134"/>
      <c r="P76" s="134"/>
      <c r="Q76" s="134">
        <f t="shared" ref="Q76:Q77" si="18">SUM(K76:M76)</f>
        <v>9200</v>
      </c>
      <c r="R76" s="125"/>
    </row>
    <row r="77" spans="1:19" s="49" customFormat="1" ht="66.75" customHeight="1" x14ac:dyDescent="0.2">
      <c r="A77" s="407"/>
      <c r="B77" s="407"/>
      <c r="C77" s="426"/>
      <c r="D77" s="308" t="s">
        <v>56</v>
      </c>
      <c r="E77" s="309" t="s">
        <v>74</v>
      </c>
      <c r="F77" s="142" t="s">
        <v>75</v>
      </c>
      <c r="G77" s="310" t="s">
        <v>77</v>
      </c>
      <c r="H77" s="310" t="s">
        <v>16</v>
      </c>
      <c r="I77" s="142" t="s">
        <v>263</v>
      </c>
      <c r="J77" s="309" t="s">
        <v>80</v>
      </c>
      <c r="K77" s="134"/>
      <c r="L77" s="134"/>
      <c r="M77" s="134">
        <f>2000+2100</f>
        <v>4100</v>
      </c>
      <c r="N77" s="134"/>
      <c r="O77" s="134"/>
      <c r="P77" s="134"/>
      <c r="Q77" s="134">
        <f t="shared" si="18"/>
        <v>4100</v>
      </c>
      <c r="R77" s="125"/>
    </row>
    <row r="78" spans="1:19" s="50" customFormat="1" ht="105.75" customHeight="1" x14ac:dyDescent="0.2">
      <c r="A78" s="406"/>
      <c r="B78" s="406"/>
      <c r="C78" s="427"/>
      <c r="D78" s="311" t="s">
        <v>56</v>
      </c>
      <c r="E78" s="312" t="s">
        <v>74</v>
      </c>
      <c r="F78" s="313" t="s">
        <v>27</v>
      </c>
      <c r="G78" s="313" t="s">
        <v>77</v>
      </c>
      <c r="H78" s="314" t="s">
        <v>16</v>
      </c>
      <c r="I78" s="315" t="s">
        <v>263</v>
      </c>
      <c r="J78" s="142" t="s">
        <v>28</v>
      </c>
      <c r="K78" s="311"/>
      <c r="L78" s="311"/>
      <c r="M78" s="311">
        <f>4206+94</f>
        <v>4300</v>
      </c>
      <c r="N78" s="311"/>
      <c r="O78" s="311"/>
      <c r="P78" s="311"/>
      <c r="Q78" s="311">
        <f>M78</f>
        <v>4300</v>
      </c>
      <c r="R78" s="125"/>
    </row>
    <row r="79" spans="1:19" ht="27" customHeight="1" x14ac:dyDescent="0.2">
      <c r="A79" s="73"/>
      <c r="B79" s="73"/>
      <c r="C79" s="115" t="s">
        <v>18</v>
      </c>
      <c r="D79" s="69"/>
      <c r="E79" s="115"/>
      <c r="F79" s="115"/>
      <c r="G79" s="77"/>
      <c r="H79" s="78"/>
      <c r="I79" s="71"/>
      <c r="J79" s="115"/>
      <c r="K79" s="134">
        <f>SUM(K69:K74)</f>
        <v>1893600</v>
      </c>
      <c r="L79" s="134">
        <f>SUM(L69:L76)</f>
        <v>202000</v>
      </c>
      <c r="M79" s="134">
        <f>SUM(M69:M78)</f>
        <v>773600</v>
      </c>
      <c r="N79" s="134">
        <f>SUM(N69:N74)</f>
        <v>0</v>
      </c>
      <c r="O79" s="134"/>
      <c r="P79" s="134"/>
      <c r="Q79" s="134">
        <f>SUM(Q69:Q78)</f>
        <v>2869200</v>
      </c>
      <c r="R79" s="91"/>
    </row>
    <row r="80" spans="1:19" ht="18.75" customHeight="1" x14ac:dyDescent="0.2">
      <c r="A80" s="73" t="s">
        <v>19</v>
      </c>
      <c r="B80" s="74"/>
      <c r="C80" s="408" t="s">
        <v>223</v>
      </c>
      <c r="D80" s="409"/>
      <c r="E80" s="409"/>
      <c r="F80" s="409"/>
      <c r="G80" s="409"/>
      <c r="H80" s="409"/>
      <c r="I80" s="409"/>
      <c r="J80" s="409"/>
      <c r="K80" s="409"/>
      <c r="L80" s="409"/>
      <c r="M80" s="409"/>
      <c r="N80" s="409"/>
      <c r="O80" s="409"/>
      <c r="P80" s="409"/>
      <c r="Q80" s="410"/>
      <c r="R80" s="90"/>
    </row>
    <row r="81" spans="1:19" x14ac:dyDescent="0.2">
      <c r="A81" s="388" t="s">
        <v>20</v>
      </c>
      <c r="B81" s="119"/>
      <c r="C81" s="411" t="s">
        <v>60</v>
      </c>
      <c r="D81" s="291" t="s">
        <v>56</v>
      </c>
      <c r="E81" s="76" t="s">
        <v>74</v>
      </c>
      <c r="F81" s="83" t="s">
        <v>27</v>
      </c>
      <c r="G81" s="84" t="s">
        <v>77</v>
      </c>
      <c r="H81" s="84" t="s">
        <v>16</v>
      </c>
      <c r="I81" s="93" t="s">
        <v>249</v>
      </c>
      <c r="J81" s="76" t="s">
        <v>28</v>
      </c>
      <c r="K81" s="81">
        <v>2126280</v>
      </c>
      <c r="L81" s="81">
        <v>0</v>
      </c>
      <c r="M81" s="81">
        <v>0</v>
      </c>
      <c r="N81" s="81">
        <v>0</v>
      </c>
      <c r="O81" s="81"/>
      <c r="P81" s="81"/>
      <c r="Q81" s="81">
        <f>SUM(K81:N81)</f>
        <v>2126280</v>
      </c>
      <c r="R81" s="403" t="s">
        <v>96</v>
      </c>
      <c r="S81" s="30" t="s">
        <v>185</v>
      </c>
    </row>
    <row r="82" spans="1:19" x14ac:dyDescent="0.2">
      <c r="A82" s="407"/>
      <c r="B82" s="120"/>
      <c r="C82" s="412"/>
      <c r="D82" s="291" t="s">
        <v>56</v>
      </c>
      <c r="E82" s="76" t="s">
        <v>74</v>
      </c>
      <c r="F82" s="83" t="s">
        <v>27</v>
      </c>
      <c r="G82" s="84" t="s">
        <v>77</v>
      </c>
      <c r="H82" s="84" t="s">
        <v>16</v>
      </c>
      <c r="I82" s="93" t="s">
        <v>249</v>
      </c>
      <c r="J82" s="76" t="s">
        <v>28</v>
      </c>
      <c r="K82" s="81">
        <v>662220</v>
      </c>
      <c r="L82" s="81">
        <f>345000+65100+10000</f>
        <v>420100</v>
      </c>
      <c r="M82" s="81">
        <f>75500+30000-250+30000+30000+20000</f>
        <v>185250</v>
      </c>
      <c r="N82" s="81">
        <f>120000+59750</f>
        <v>179750</v>
      </c>
      <c r="O82" s="81">
        <f t="shared" ref="O82:P82" si="19">120000+59750</f>
        <v>179750</v>
      </c>
      <c r="P82" s="81">
        <f t="shared" si="19"/>
        <v>179750</v>
      </c>
      <c r="Q82" s="81">
        <f>SUM(K82:P82)</f>
        <v>1806820</v>
      </c>
      <c r="R82" s="404"/>
    </row>
    <row r="83" spans="1:19" x14ac:dyDescent="0.2">
      <c r="A83" s="407"/>
      <c r="B83" s="120"/>
      <c r="C83" s="412"/>
      <c r="D83" s="291" t="s">
        <v>56</v>
      </c>
      <c r="E83" s="76" t="s">
        <v>74</v>
      </c>
      <c r="F83" s="83" t="s">
        <v>75</v>
      </c>
      <c r="G83" s="84" t="s">
        <v>77</v>
      </c>
      <c r="H83" s="84" t="s">
        <v>16</v>
      </c>
      <c r="I83" s="93" t="s">
        <v>249</v>
      </c>
      <c r="J83" s="76" t="s">
        <v>80</v>
      </c>
      <c r="K83" s="81">
        <v>18500</v>
      </c>
      <c r="L83" s="81">
        <f>20000-2050</f>
        <v>17950</v>
      </c>
      <c r="M83" s="81">
        <f>20000-2000-2100-721.7</f>
        <v>15178.3</v>
      </c>
      <c r="N83" s="81">
        <v>20000</v>
      </c>
      <c r="O83" s="81">
        <v>20000</v>
      </c>
      <c r="P83" s="81">
        <v>20000</v>
      </c>
      <c r="Q83" s="81">
        <f>SUM(K83:P83)</f>
        <v>111628.3</v>
      </c>
      <c r="R83" s="404"/>
    </row>
    <row r="84" spans="1:19" ht="42.75" customHeight="1" x14ac:dyDescent="0.2">
      <c r="A84" s="407"/>
      <c r="B84" s="120"/>
      <c r="C84" s="412"/>
      <c r="D84" s="291" t="s">
        <v>56</v>
      </c>
      <c r="E84" s="150" t="s">
        <v>74</v>
      </c>
      <c r="F84" s="151" t="s">
        <v>27</v>
      </c>
      <c r="G84" s="152" t="s">
        <v>77</v>
      </c>
      <c r="H84" s="152" t="s">
        <v>16</v>
      </c>
      <c r="I84" s="93" t="s">
        <v>249</v>
      </c>
      <c r="J84" s="150" t="s">
        <v>80</v>
      </c>
      <c r="K84" s="81"/>
      <c r="L84" s="81">
        <f>1591000+20000+50000-546-2000+80000-80000-37559</f>
        <v>1620895</v>
      </c>
      <c r="M84" s="81">
        <f>537000+103000+110000-20000-3500+180000-2100-1600</f>
        <v>902800</v>
      </c>
      <c r="N84" s="81">
        <f>1067000+110000+103000</f>
        <v>1280000</v>
      </c>
      <c r="O84" s="81">
        <f t="shared" ref="O84:P84" si="20">1067000+110000+103000</f>
        <v>1280000</v>
      </c>
      <c r="P84" s="81">
        <f t="shared" si="20"/>
        <v>1280000</v>
      </c>
      <c r="Q84" s="81">
        <f>SUM(K84:P89)</f>
        <v>12566195</v>
      </c>
      <c r="R84" s="404"/>
    </row>
    <row r="85" spans="1:19" ht="30" hidden="1" x14ac:dyDescent="0.2">
      <c r="A85" s="407"/>
      <c r="B85" s="120"/>
      <c r="C85" s="412"/>
      <c r="D85" s="291" t="s">
        <v>163</v>
      </c>
      <c r="E85" s="76" t="s">
        <v>74</v>
      </c>
      <c r="F85" s="76" t="s">
        <v>27</v>
      </c>
      <c r="G85" s="77" t="s">
        <v>77</v>
      </c>
      <c r="H85" s="84" t="s">
        <v>16</v>
      </c>
      <c r="I85" s="83" t="s">
        <v>99</v>
      </c>
      <c r="J85" s="76" t="s">
        <v>80</v>
      </c>
      <c r="K85" s="81">
        <v>0</v>
      </c>
      <c r="L85" s="81">
        <f>15000+10000+20000+20000+10000+33000+10000+15000+869000+10000+20000+30000+16000+20000</f>
        <v>1098000</v>
      </c>
      <c r="M85" s="81">
        <f>15000+10000+20000+20000+10000+33000+10000+15000+869000+10000+20000+30000+16000+20000+200000</f>
        <v>1298000</v>
      </c>
      <c r="N85" s="81">
        <f>15000+10000+20000+20000+10000+33000+10000+15000+869000+10000+20000+30000+16000+20000+200000</f>
        <v>1298000</v>
      </c>
      <c r="O85" s="81">
        <f>15000+10000+20000+20000+10000+33000+10000+15000+869000+10000+20000+30000+16000+20000+200000</f>
        <v>1298000</v>
      </c>
      <c r="P85" s="81"/>
      <c r="Q85" s="81">
        <f t="shared" ref="Q85:Q91" si="21">SUM(K85:O85)</f>
        <v>4992000</v>
      </c>
      <c r="R85" s="404"/>
    </row>
    <row r="86" spans="1:19" hidden="1" x14ac:dyDescent="0.2">
      <c r="A86" s="407"/>
      <c r="B86" s="120"/>
      <c r="C86" s="412"/>
      <c r="D86" s="291" t="s">
        <v>166</v>
      </c>
      <c r="E86" s="76" t="s">
        <v>74</v>
      </c>
      <c r="F86" s="83" t="s">
        <v>27</v>
      </c>
      <c r="G86" s="84" t="s">
        <v>77</v>
      </c>
      <c r="H86" s="84" t="s">
        <v>16</v>
      </c>
      <c r="I86" s="83" t="s">
        <v>99</v>
      </c>
      <c r="J86" s="76" t="s">
        <v>80</v>
      </c>
      <c r="K86" s="81">
        <v>0</v>
      </c>
      <c r="L86" s="81">
        <v>110000</v>
      </c>
      <c r="M86" s="81">
        <v>110000</v>
      </c>
      <c r="N86" s="81">
        <v>110000</v>
      </c>
      <c r="O86" s="81">
        <v>110000</v>
      </c>
      <c r="P86" s="81"/>
      <c r="Q86" s="81">
        <f t="shared" si="21"/>
        <v>440000</v>
      </c>
      <c r="R86" s="404"/>
    </row>
    <row r="87" spans="1:19" hidden="1" x14ac:dyDescent="0.2">
      <c r="A87" s="407"/>
      <c r="B87" s="120"/>
      <c r="C87" s="412"/>
      <c r="D87" s="291" t="s">
        <v>164</v>
      </c>
      <c r="E87" s="76" t="s">
        <v>74</v>
      </c>
      <c r="F87" s="83" t="s">
        <v>27</v>
      </c>
      <c r="G87" s="84" t="s">
        <v>77</v>
      </c>
      <c r="H87" s="84" t="s">
        <v>16</v>
      </c>
      <c r="I87" s="83" t="s">
        <v>99</v>
      </c>
      <c r="J87" s="76" t="s">
        <v>80</v>
      </c>
      <c r="K87" s="81">
        <v>0</v>
      </c>
      <c r="L87" s="81">
        <f>60000+20000+28000+15000</f>
        <v>123000</v>
      </c>
      <c r="M87" s="81">
        <f t="shared" ref="M87:O87" si="22">60000+20000+28000+15000</f>
        <v>123000</v>
      </c>
      <c r="N87" s="81">
        <f t="shared" si="22"/>
        <v>123000</v>
      </c>
      <c r="O87" s="81">
        <f t="shared" si="22"/>
        <v>123000</v>
      </c>
      <c r="P87" s="81"/>
      <c r="Q87" s="81">
        <f t="shared" si="21"/>
        <v>492000</v>
      </c>
      <c r="R87" s="404"/>
    </row>
    <row r="88" spans="1:19" hidden="1" x14ac:dyDescent="0.2">
      <c r="A88" s="407"/>
      <c r="B88" s="120"/>
      <c r="C88" s="412"/>
      <c r="D88" s="291" t="s">
        <v>165</v>
      </c>
      <c r="E88" s="76" t="s">
        <v>74</v>
      </c>
      <c r="F88" s="83" t="s">
        <v>27</v>
      </c>
      <c r="G88" s="84" t="s">
        <v>77</v>
      </c>
      <c r="H88" s="84" t="s">
        <v>16</v>
      </c>
      <c r="I88" s="83" t="s">
        <v>99</v>
      </c>
      <c r="J88" s="76" t="s">
        <v>80</v>
      </c>
      <c r="K88" s="81">
        <v>0</v>
      </c>
      <c r="L88" s="81">
        <f>10000+20000+15000</f>
        <v>45000</v>
      </c>
      <c r="M88" s="81">
        <f t="shared" ref="M88:O88" si="23">10000+20000+15000</f>
        <v>45000</v>
      </c>
      <c r="N88" s="81">
        <f t="shared" si="23"/>
        <v>45000</v>
      </c>
      <c r="O88" s="81">
        <f t="shared" si="23"/>
        <v>45000</v>
      </c>
      <c r="P88" s="81"/>
      <c r="Q88" s="81">
        <f t="shared" si="21"/>
        <v>180000</v>
      </c>
      <c r="R88" s="404"/>
    </row>
    <row r="89" spans="1:19" ht="30" hidden="1" x14ac:dyDescent="0.2">
      <c r="A89" s="407"/>
      <c r="B89" s="120"/>
      <c r="C89" s="412"/>
      <c r="D89" s="291" t="s">
        <v>167</v>
      </c>
      <c r="E89" s="150" t="s">
        <v>74</v>
      </c>
      <c r="F89" s="151" t="s">
        <v>75</v>
      </c>
      <c r="G89" s="152" t="s">
        <v>77</v>
      </c>
      <c r="H89" s="152" t="s">
        <v>16</v>
      </c>
      <c r="I89" s="151" t="s">
        <v>99</v>
      </c>
      <c r="J89" s="150" t="s">
        <v>80</v>
      </c>
      <c r="K89" s="153">
        <v>18500</v>
      </c>
      <c r="L89" s="153">
        <f>10000+10000</f>
        <v>20000</v>
      </c>
      <c r="M89" s="153">
        <f t="shared" ref="M89:O89" si="24">10000+10000</f>
        <v>20000</v>
      </c>
      <c r="N89" s="153">
        <f t="shared" si="24"/>
        <v>20000</v>
      </c>
      <c r="O89" s="153">
        <f t="shared" si="24"/>
        <v>20000</v>
      </c>
      <c r="P89" s="153"/>
      <c r="Q89" s="81">
        <f t="shared" si="21"/>
        <v>98500</v>
      </c>
      <c r="R89" s="404"/>
    </row>
    <row r="90" spans="1:19" ht="15.75" customHeight="1" x14ac:dyDescent="0.2">
      <c r="A90" s="388" t="s">
        <v>98</v>
      </c>
      <c r="B90" s="119"/>
      <c r="C90" s="400" t="s">
        <v>114</v>
      </c>
      <c r="D90" s="291" t="s">
        <v>56</v>
      </c>
      <c r="E90" s="76" t="s">
        <v>74</v>
      </c>
      <c r="F90" s="83" t="s">
        <v>27</v>
      </c>
      <c r="G90" s="84" t="s">
        <v>77</v>
      </c>
      <c r="H90" s="84" t="s">
        <v>16</v>
      </c>
      <c r="I90" s="83" t="s">
        <v>248</v>
      </c>
      <c r="J90" s="76" t="s">
        <v>28</v>
      </c>
      <c r="K90" s="81">
        <f>300000-29040-15000-100000-33600</f>
        <v>122360</v>
      </c>
      <c r="L90" s="81">
        <v>0</v>
      </c>
      <c r="M90" s="81">
        <v>0</v>
      </c>
      <c r="N90" s="81"/>
      <c r="O90" s="81"/>
      <c r="P90" s="81"/>
      <c r="Q90" s="81">
        <f t="shared" si="21"/>
        <v>122360</v>
      </c>
      <c r="R90" s="154"/>
    </row>
    <row r="91" spans="1:19" x14ac:dyDescent="0.2">
      <c r="A91" s="406"/>
      <c r="B91" s="121"/>
      <c r="C91" s="402"/>
      <c r="D91" s="115" t="s">
        <v>56</v>
      </c>
      <c r="E91" s="76"/>
      <c r="F91" s="83"/>
      <c r="G91" s="84"/>
      <c r="H91" s="84"/>
      <c r="I91" s="83"/>
      <c r="J91" s="76"/>
      <c r="K91" s="81"/>
      <c r="L91" s="81"/>
      <c r="M91" s="81">
        <v>0</v>
      </c>
      <c r="N91" s="81"/>
      <c r="O91" s="81"/>
      <c r="P91" s="81"/>
      <c r="Q91" s="81">
        <f t="shared" si="21"/>
        <v>0</v>
      </c>
      <c r="R91" s="155"/>
    </row>
    <row r="92" spans="1:19" ht="32.25" customHeight="1" x14ac:dyDescent="0.2">
      <c r="A92" s="121"/>
      <c r="B92" s="121"/>
      <c r="C92" s="292" t="s">
        <v>21</v>
      </c>
      <c r="D92" s="289"/>
      <c r="E92" s="292"/>
      <c r="F92" s="292"/>
      <c r="G92" s="156"/>
      <c r="H92" s="157"/>
      <c r="I92" s="158"/>
      <c r="J92" s="292"/>
      <c r="K92" s="159">
        <f>K81+K82+K83+K84+K90+K91</f>
        <v>2929360</v>
      </c>
      <c r="L92" s="159">
        <f>SUM(L82:L84)</f>
        <v>2058945</v>
      </c>
      <c r="M92" s="159">
        <f t="shared" ref="M92" si="25">SUM(M82:M84)</f>
        <v>1103228.3</v>
      </c>
      <c r="N92" s="159">
        <f>SUM(N82:N84)</f>
        <v>1479750</v>
      </c>
      <c r="O92" s="159">
        <f t="shared" ref="O92:P92" si="26">SUM(O82:O84)</f>
        <v>1479750</v>
      </c>
      <c r="P92" s="159">
        <f t="shared" si="26"/>
        <v>1479750</v>
      </c>
      <c r="Q92" s="81">
        <f>SUM(K92:P92)</f>
        <v>10530783.300000001</v>
      </c>
      <c r="R92" s="91"/>
    </row>
    <row r="93" spans="1:19" ht="45" x14ac:dyDescent="0.2">
      <c r="A93" s="388" t="s">
        <v>19</v>
      </c>
      <c r="B93" s="419" t="s">
        <v>53</v>
      </c>
      <c r="C93" s="391" t="s">
        <v>196</v>
      </c>
      <c r="D93" s="69" t="s">
        <v>142</v>
      </c>
      <c r="E93" s="70"/>
      <c r="F93" s="70"/>
      <c r="G93" s="70"/>
      <c r="H93" s="70"/>
      <c r="I93" s="70"/>
      <c r="J93" s="70"/>
      <c r="K93" s="72">
        <f t="shared" ref="K93:P93" si="27">K113+K116+K125+K144+K154</f>
        <v>13644150.699999999</v>
      </c>
      <c r="L93" s="72">
        <f t="shared" si="27"/>
        <v>15354612.059999999</v>
      </c>
      <c r="M93" s="72">
        <f t="shared" si="27"/>
        <v>12616644.059999999</v>
      </c>
      <c r="N93" s="72">
        <f t="shared" si="27"/>
        <v>12822735.640000001</v>
      </c>
      <c r="O93" s="72">
        <f t="shared" si="27"/>
        <v>12456691.630000001</v>
      </c>
      <c r="P93" s="72">
        <f t="shared" si="27"/>
        <v>12456691.630000001</v>
      </c>
      <c r="Q93" s="122">
        <f>SUM(K93:P93)</f>
        <v>79351525.719999999</v>
      </c>
      <c r="R93" s="90"/>
    </row>
    <row r="94" spans="1:19" x14ac:dyDescent="0.2">
      <c r="A94" s="407"/>
      <c r="B94" s="415"/>
      <c r="C94" s="389"/>
      <c r="D94" s="69" t="s">
        <v>25</v>
      </c>
      <c r="E94" s="70"/>
      <c r="F94" s="70"/>
      <c r="G94" s="70"/>
      <c r="H94" s="70"/>
      <c r="I94" s="70"/>
      <c r="J94" s="70"/>
      <c r="K94" s="72"/>
      <c r="L94" s="70"/>
      <c r="M94" s="70"/>
      <c r="N94" s="70"/>
      <c r="O94" s="70"/>
      <c r="P94" s="70"/>
      <c r="Q94" s="122">
        <f t="shared" ref="Q94:Q98" si="28">SUM(K94:O94)</f>
        <v>0</v>
      </c>
      <c r="R94" s="90"/>
    </row>
    <row r="95" spans="1:19" s="54" customFormat="1" ht="45" x14ac:dyDescent="0.2">
      <c r="A95" s="407"/>
      <c r="B95" s="415"/>
      <c r="C95" s="389"/>
      <c r="D95" s="69" t="s">
        <v>289</v>
      </c>
      <c r="E95" s="70" t="s">
        <v>48</v>
      </c>
      <c r="F95" s="70" t="s">
        <v>48</v>
      </c>
      <c r="G95" s="70" t="s">
        <v>48</v>
      </c>
      <c r="H95" s="70" t="s">
        <v>48</v>
      </c>
      <c r="I95" s="70" t="s">
        <v>48</v>
      </c>
      <c r="J95" s="70" t="s">
        <v>48</v>
      </c>
      <c r="K95" s="72"/>
      <c r="L95" s="70"/>
      <c r="M95" s="72">
        <f>M111</f>
        <v>35360</v>
      </c>
      <c r="N95" s="70"/>
      <c r="O95" s="70"/>
      <c r="P95" s="70"/>
      <c r="Q95" s="122">
        <f t="shared" si="28"/>
        <v>35360</v>
      </c>
      <c r="R95" s="90"/>
    </row>
    <row r="96" spans="1:19" ht="63.75" customHeight="1" x14ac:dyDescent="0.2">
      <c r="A96" s="407"/>
      <c r="B96" s="415"/>
      <c r="C96" s="389"/>
      <c r="D96" s="69" t="s">
        <v>193</v>
      </c>
      <c r="E96" s="70" t="s">
        <v>48</v>
      </c>
      <c r="F96" s="70" t="s">
        <v>48</v>
      </c>
      <c r="G96" s="70" t="s">
        <v>48</v>
      </c>
      <c r="H96" s="70" t="s">
        <v>48</v>
      </c>
      <c r="I96" s="70" t="s">
        <v>48</v>
      </c>
      <c r="J96" s="70" t="s">
        <v>48</v>
      </c>
      <c r="K96" s="72">
        <f>425269.2+65974.35+400000+76955.72</f>
        <v>968199.27</v>
      </c>
      <c r="L96" s="72">
        <f>L102+L104+L105+L109+L141+L142+L143+L153</f>
        <v>1262658.05</v>
      </c>
      <c r="M96" s="72">
        <f>M102+M104+M105</f>
        <v>169961.31</v>
      </c>
      <c r="N96" s="72"/>
      <c r="O96" s="72"/>
      <c r="P96" s="72"/>
      <c r="Q96" s="122">
        <f t="shared" si="28"/>
        <v>2400818.6300000004</v>
      </c>
      <c r="R96" s="90"/>
    </row>
    <row r="97" spans="1:19" ht="64.5" customHeight="1" x14ac:dyDescent="0.2">
      <c r="A97" s="407"/>
      <c r="B97" s="415"/>
      <c r="C97" s="389"/>
      <c r="D97" s="69" t="s">
        <v>194</v>
      </c>
      <c r="E97" s="70" t="s">
        <v>48</v>
      </c>
      <c r="F97" s="70" t="s">
        <v>48</v>
      </c>
      <c r="G97" s="70" t="s">
        <v>48</v>
      </c>
      <c r="H97" s="70" t="s">
        <v>48</v>
      </c>
      <c r="I97" s="70" t="s">
        <v>48</v>
      </c>
      <c r="J97" s="70" t="s">
        <v>48</v>
      </c>
      <c r="K97" s="72">
        <f>K113+K116+K125+K144+K154-K96</f>
        <v>12675951.43</v>
      </c>
      <c r="L97" s="72">
        <f>L113+L116+L125+L144+L154-L96</f>
        <v>14091954.009999998</v>
      </c>
      <c r="M97" s="72">
        <f>M113+M116+M125+M144+M154-M96-M111</f>
        <v>12411322.749999998</v>
      </c>
      <c r="N97" s="72">
        <f>N113+N116+N125+N144+N154-N96</f>
        <v>12822735.640000001</v>
      </c>
      <c r="O97" s="72">
        <f>O113+O116+O125+O144+O154-O96</f>
        <v>12456691.630000001</v>
      </c>
      <c r="P97" s="72">
        <f t="shared" ref="P97" si="29">P113+P116+P125+P144+P154-P96</f>
        <v>12456691.630000001</v>
      </c>
      <c r="Q97" s="122">
        <f>SUM(K97:P97)</f>
        <v>76915347.090000004</v>
      </c>
      <c r="R97" s="90"/>
    </row>
    <row r="98" spans="1:19" ht="0.75" hidden="1" customHeight="1" x14ac:dyDescent="0.2">
      <c r="A98" s="406"/>
      <c r="B98" s="416"/>
      <c r="C98" s="390"/>
      <c r="D98" s="69"/>
      <c r="E98" s="70"/>
      <c r="F98" s="70"/>
      <c r="G98" s="70"/>
      <c r="H98" s="70"/>
      <c r="I98" s="70"/>
      <c r="J98" s="70"/>
      <c r="K98" s="72"/>
      <c r="L98" s="72"/>
      <c r="M98" s="72"/>
      <c r="N98" s="72"/>
      <c r="O98" s="72"/>
      <c r="P98" s="72"/>
      <c r="Q98" s="122">
        <f t="shared" si="28"/>
        <v>0</v>
      </c>
      <c r="R98" s="68"/>
    </row>
    <row r="99" spans="1:19" ht="32.25" customHeight="1" x14ac:dyDescent="0.2">
      <c r="A99" s="73" t="s">
        <v>13</v>
      </c>
      <c r="B99" s="74"/>
      <c r="C99" s="408" t="s">
        <v>32</v>
      </c>
      <c r="D99" s="409"/>
      <c r="E99" s="409"/>
      <c r="F99" s="409"/>
      <c r="G99" s="409"/>
      <c r="H99" s="409"/>
      <c r="I99" s="409"/>
      <c r="J99" s="409"/>
      <c r="K99" s="409"/>
      <c r="L99" s="409"/>
      <c r="M99" s="409"/>
      <c r="N99" s="409"/>
      <c r="O99" s="409"/>
      <c r="P99" s="409"/>
      <c r="Q99" s="410"/>
      <c r="R99" s="68"/>
    </row>
    <row r="100" spans="1:19" ht="90" x14ac:dyDescent="0.2">
      <c r="A100" s="108" t="s">
        <v>30</v>
      </c>
      <c r="B100" s="119"/>
      <c r="C100" s="115" t="s">
        <v>125</v>
      </c>
      <c r="D100" s="115" t="s">
        <v>56</v>
      </c>
      <c r="E100" s="76" t="s">
        <v>74</v>
      </c>
      <c r="F100" s="76" t="s">
        <v>75</v>
      </c>
      <c r="G100" s="77" t="s">
        <v>77</v>
      </c>
      <c r="H100" s="78">
        <v>3</v>
      </c>
      <c r="I100" s="111" t="s">
        <v>245</v>
      </c>
      <c r="J100" s="76" t="s">
        <v>78</v>
      </c>
      <c r="K100" s="81">
        <f>8302599.58+430220</f>
        <v>8732819.5800000001</v>
      </c>
      <c r="L100" s="81">
        <v>9721438.6699999999</v>
      </c>
      <c r="M100" s="81">
        <f>9858916.43+260711.73+309600+63011.11-202.52</f>
        <v>10492036.75</v>
      </c>
      <c r="N100" s="81">
        <v>10451508.17</v>
      </c>
      <c r="O100" s="81">
        <f>N100</f>
        <v>10451508.17</v>
      </c>
      <c r="P100" s="81">
        <f>O100</f>
        <v>10451508.17</v>
      </c>
      <c r="Q100" s="81">
        <f>SUM(K100:P100)</f>
        <v>60300819.510000005</v>
      </c>
      <c r="R100" s="123" t="s">
        <v>88</v>
      </c>
    </row>
    <row r="101" spans="1:19" s="24" customFormat="1" ht="187.5" customHeight="1" x14ac:dyDescent="0.2">
      <c r="A101" s="113"/>
      <c r="B101" s="336"/>
      <c r="C101" s="115" t="s">
        <v>173</v>
      </c>
      <c r="D101" s="115" t="s">
        <v>56</v>
      </c>
      <c r="E101" s="76" t="s">
        <v>74</v>
      </c>
      <c r="F101" s="83" t="s">
        <v>75</v>
      </c>
      <c r="G101" s="84" t="s">
        <v>77</v>
      </c>
      <c r="H101" s="78">
        <v>3</v>
      </c>
      <c r="I101" s="83" t="s">
        <v>256</v>
      </c>
      <c r="J101" s="83" t="s">
        <v>78</v>
      </c>
      <c r="K101" s="81">
        <v>13524.67</v>
      </c>
      <c r="L101" s="81"/>
      <c r="M101" s="81"/>
      <c r="N101" s="81"/>
      <c r="O101" s="81"/>
      <c r="P101" s="81"/>
      <c r="Q101" s="81">
        <f t="shared" ref="Q101:Q112" si="30">SUM(K101:O101)</f>
        <v>13524.67</v>
      </c>
      <c r="R101" s="124"/>
    </row>
    <row r="102" spans="1:19" ht="219" customHeight="1" x14ac:dyDescent="0.2">
      <c r="A102" s="135"/>
      <c r="B102" s="120"/>
      <c r="C102" s="115" t="s">
        <v>139</v>
      </c>
      <c r="D102" s="115" t="s">
        <v>56</v>
      </c>
      <c r="E102" s="76" t="s">
        <v>74</v>
      </c>
      <c r="F102" s="83" t="s">
        <v>75</v>
      </c>
      <c r="G102" s="84" t="s">
        <v>77</v>
      </c>
      <c r="H102" s="78">
        <v>3</v>
      </c>
      <c r="I102" s="83" t="s">
        <v>253</v>
      </c>
      <c r="J102" s="83" t="s">
        <v>78</v>
      </c>
      <c r="K102" s="81">
        <f>316171.33+63431.05</f>
        <v>379602.38</v>
      </c>
      <c r="L102" s="81">
        <v>230464.58</v>
      </c>
      <c r="M102" s="81">
        <v>17672.509999999998</v>
      </c>
      <c r="N102" s="81"/>
      <c r="O102" s="81"/>
      <c r="P102" s="81"/>
      <c r="Q102" s="81">
        <f t="shared" si="30"/>
        <v>627739.47</v>
      </c>
      <c r="R102" s="341"/>
    </row>
    <row r="103" spans="1:19" ht="248.25" customHeight="1" x14ac:dyDescent="0.2">
      <c r="A103" s="135"/>
      <c r="B103" s="120"/>
      <c r="C103" s="115" t="s">
        <v>140</v>
      </c>
      <c r="D103" s="115" t="s">
        <v>56</v>
      </c>
      <c r="E103" s="76" t="s">
        <v>74</v>
      </c>
      <c r="F103" s="83" t="s">
        <v>75</v>
      </c>
      <c r="G103" s="84" t="s">
        <v>77</v>
      </c>
      <c r="H103" s="78">
        <v>3</v>
      </c>
      <c r="I103" s="83" t="s">
        <v>254</v>
      </c>
      <c r="J103" s="83" t="s">
        <v>78</v>
      </c>
      <c r="K103" s="81">
        <v>4111.0200000000004</v>
      </c>
      <c r="L103" s="81">
        <v>2669.95</v>
      </c>
      <c r="M103" s="81">
        <f>202.52</f>
        <v>202.52</v>
      </c>
      <c r="N103" s="81"/>
      <c r="O103" s="81"/>
      <c r="P103" s="81"/>
      <c r="Q103" s="81">
        <f t="shared" si="30"/>
        <v>6983.4900000000007</v>
      </c>
      <c r="R103" s="342"/>
    </row>
    <row r="104" spans="1:19" ht="105" x14ac:dyDescent="0.2">
      <c r="A104" s="113"/>
      <c r="B104" s="121"/>
      <c r="C104" s="115" t="s">
        <v>141</v>
      </c>
      <c r="D104" s="115" t="s">
        <v>56</v>
      </c>
      <c r="E104" s="83" t="s">
        <v>74</v>
      </c>
      <c r="F104" s="83" t="s">
        <v>75</v>
      </c>
      <c r="G104" s="84" t="s">
        <v>77</v>
      </c>
      <c r="H104" s="78">
        <v>3</v>
      </c>
      <c r="I104" s="83" t="s">
        <v>260</v>
      </c>
      <c r="J104" s="83" t="s">
        <v>78</v>
      </c>
      <c r="K104" s="81">
        <f>141865.92+65974.35</f>
        <v>207840.27000000002</v>
      </c>
      <c r="L104" s="81">
        <v>151884.69</v>
      </c>
      <c r="M104" s="81">
        <v>152288.79999999999</v>
      </c>
      <c r="N104" s="81"/>
      <c r="O104" s="81"/>
      <c r="P104" s="81"/>
      <c r="Q104" s="81">
        <f t="shared" si="30"/>
        <v>512013.76</v>
      </c>
      <c r="R104" s="97"/>
      <c r="S104" s="9" t="s">
        <v>104</v>
      </c>
    </row>
    <row r="105" spans="1:19" ht="150" x14ac:dyDescent="0.2">
      <c r="A105" s="73" t="s">
        <v>14</v>
      </c>
      <c r="B105" s="73"/>
      <c r="C105" s="115" t="s">
        <v>33</v>
      </c>
      <c r="D105" s="115" t="s">
        <v>56</v>
      </c>
      <c r="E105" s="76" t="s">
        <v>74</v>
      </c>
      <c r="F105" s="76" t="s">
        <v>75</v>
      </c>
      <c r="G105" s="77" t="s">
        <v>77</v>
      </c>
      <c r="H105" s="78">
        <v>3</v>
      </c>
      <c r="I105" s="83" t="s">
        <v>265</v>
      </c>
      <c r="J105" s="76" t="s">
        <v>80</v>
      </c>
      <c r="K105" s="81"/>
      <c r="L105" s="81">
        <v>202950</v>
      </c>
      <c r="M105" s="81"/>
      <c r="N105" s="81"/>
      <c r="O105" s="81"/>
      <c r="P105" s="81"/>
      <c r="Q105" s="81">
        <f t="shared" si="30"/>
        <v>202950</v>
      </c>
      <c r="R105" s="132" t="s">
        <v>92</v>
      </c>
    </row>
    <row r="106" spans="1:19" ht="105" x14ac:dyDescent="0.2">
      <c r="A106" s="73" t="s">
        <v>57</v>
      </c>
      <c r="B106" s="119"/>
      <c r="C106" s="291" t="s">
        <v>115</v>
      </c>
      <c r="D106" s="115" t="s">
        <v>56</v>
      </c>
      <c r="E106" s="76" t="s">
        <v>74</v>
      </c>
      <c r="F106" s="76" t="s">
        <v>75</v>
      </c>
      <c r="G106" s="77" t="s">
        <v>77</v>
      </c>
      <c r="H106" s="78">
        <v>3</v>
      </c>
      <c r="I106" s="83" t="s">
        <v>261</v>
      </c>
      <c r="J106" s="76" t="s">
        <v>80</v>
      </c>
      <c r="K106" s="81">
        <v>0</v>
      </c>
      <c r="L106" s="81">
        <v>0</v>
      </c>
      <c r="M106" s="81">
        <v>0</v>
      </c>
      <c r="N106" s="81"/>
      <c r="O106" s="81"/>
      <c r="P106" s="81"/>
      <c r="Q106" s="81">
        <f t="shared" si="30"/>
        <v>0</v>
      </c>
      <c r="R106" s="132" t="s">
        <v>106</v>
      </c>
    </row>
    <row r="107" spans="1:19" ht="78" customHeight="1" x14ac:dyDescent="0.2">
      <c r="A107" s="73" t="s">
        <v>103</v>
      </c>
      <c r="B107" s="119"/>
      <c r="C107" s="291" t="s">
        <v>34</v>
      </c>
      <c r="D107" s="115" t="s">
        <v>56</v>
      </c>
      <c r="E107" s="76" t="s">
        <v>74</v>
      </c>
      <c r="F107" s="76" t="s">
        <v>27</v>
      </c>
      <c r="G107" s="77" t="s">
        <v>77</v>
      </c>
      <c r="H107" s="78">
        <v>3</v>
      </c>
      <c r="I107" s="83" t="s">
        <v>266</v>
      </c>
      <c r="J107" s="76" t="s">
        <v>80</v>
      </c>
      <c r="K107" s="81">
        <f>300+62924</f>
        <v>63224</v>
      </c>
      <c r="L107" s="81">
        <v>0</v>
      </c>
      <c r="M107" s="81">
        <v>0</v>
      </c>
      <c r="N107" s="81"/>
      <c r="O107" s="81"/>
      <c r="P107" s="81"/>
      <c r="Q107" s="81">
        <f t="shared" si="30"/>
        <v>63224</v>
      </c>
      <c r="R107" s="132" t="s">
        <v>93</v>
      </c>
    </row>
    <row r="108" spans="1:19" s="35" customFormat="1" ht="210" x14ac:dyDescent="0.2">
      <c r="A108" s="160" t="s">
        <v>161</v>
      </c>
      <c r="B108" s="73"/>
      <c r="C108" s="161" t="s">
        <v>220</v>
      </c>
      <c r="D108" s="115" t="s">
        <v>56</v>
      </c>
      <c r="E108" s="76" t="s">
        <v>74</v>
      </c>
      <c r="F108" s="76" t="s">
        <v>75</v>
      </c>
      <c r="G108" s="77" t="s">
        <v>77</v>
      </c>
      <c r="H108" s="78">
        <v>3</v>
      </c>
      <c r="I108" s="83" t="s">
        <v>267</v>
      </c>
      <c r="J108" s="76" t="s">
        <v>80</v>
      </c>
      <c r="K108" s="81"/>
      <c r="L108" s="81">
        <v>2050</v>
      </c>
      <c r="M108" s="81"/>
      <c r="N108" s="81"/>
      <c r="O108" s="81"/>
      <c r="P108" s="81"/>
      <c r="Q108" s="81">
        <f t="shared" si="30"/>
        <v>2050</v>
      </c>
      <c r="R108" s="132" t="s">
        <v>92</v>
      </c>
    </row>
    <row r="109" spans="1:19" s="35" customFormat="1" ht="55.5" customHeight="1" x14ac:dyDescent="0.2">
      <c r="A109" s="160" t="s">
        <v>174</v>
      </c>
      <c r="B109" s="119"/>
      <c r="C109" s="291" t="s">
        <v>34</v>
      </c>
      <c r="D109" s="115" t="s">
        <v>56</v>
      </c>
      <c r="E109" s="76" t="s">
        <v>74</v>
      </c>
      <c r="F109" s="76" t="s">
        <v>27</v>
      </c>
      <c r="G109" s="77" t="s">
        <v>77</v>
      </c>
      <c r="H109" s="78">
        <v>3</v>
      </c>
      <c r="I109" s="83" t="s">
        <v>268</v>
      </c>
      <c r="J109" s="76" t="s">
        <v>80</v>
      </c>
      <c r="K109" s="81"/>
      <c r="L109" s="81">
        <v>54000</v>
      </c>
      <c r="M109" s="81">
        <v>0</v>
      </c>
      <c r="N109" s="81"/>
      <c r="O109" s="81"/>
      <c r="P109" s="81"/>
      <c r="Q109" s="81">
        <f t="shared" si="30"/>
        <v>54000</v>
      </c>
      <c r="R109" s="132" t="s">
        <v>93</v>
      </c>
    </row>
    <row r="110" spans="1:19" s="35" customFormat="1" ht="87.75" customHeight="1" x14ac:dyDescent="0.2">
      <c r="A110" s="160" t="s">
        <v>198</v>
      </c>
      <c r="B110" s="119"/>
      <c r="C110" s="290" t="s">
        <v>219</v>
      </c>
      <c r="D110" s="115" t="s">
        <v>56</v>
      </c>
      <c r="E110" s="76" t="s">
        <v>74</v>
      </c>
      <c r="F110" s="76" t="s">
        <v>27</v>
      </c>
      <c r="G110" s="77" t="s">
        <v>77</v>
      </c>
      <c r="H110" s="78">
        <v>3</v>
      </c>
      <c r="I110" s="83" t="s">
        <v>266</v>
      </c>
      <c r="J110" s="76" t="s">
        <v>80</v>
      </c>
      <c r="K110" s="81"/>
      <c r="L110" s="81">
        <v>546</v>
      </c>
      <c r="M110" s="81">
        <v>0</v>
      </c>
      <c r="N110" s="81"/>
      <c r="O110" s="81"/>
      <c r="P110" s="81"/>
      <c r="Q110" s="81">
        <f t="shared" si="30"/>
        <v>546</v>
      </c>
      <c r="R110" s="132" t="s">
        <v>93</v>
      </c>
    </row>
    <row r="111" spans="1:19" s="52" customFormat="1" ht="272.25" customHeight="1" x14ac:dyDescent="0.2">
      <c r="A111" s="73" t="s">
        <v>232</v>
      </c>
      <c r="B111" s="119"/>
      <c r="C111" s="316" t="s">
        <v>287</v>
      </c>
      <c r="D111" s="90" t="s">
        <v>56</v>
      </c>
      <c r="E111" s="73" t="s">
        <v>74</v>
      </c>
      <c r="F111" s="73" t="s">
        <v>75</v>
      </c>
      <c r="G111" s="74" t="s">
        <v>77</v>
      </c>
      <c r="H111" s="110">
        <v>3</v>
      </c>
      <c r="I111" s="111" t="s">
        <v>286</v>
      </c>
      <c r="J111" s="73" t="s">
        <v>80</v>
      </c>
      <c r="K111" s="239"/>
      <c r="L111" s="96"/>
      <c r="M111" s="96">
        <v>35360</v>
      </c>
      <c r="N111" s="96"/>
      <c r="O111" s="96"/>
      <c r="P111" s="96"/>
      <c r="Q111" s="96">
        <f t="shared" si="30"/>
        <v>35360</v>
      </c>
      <c r="R111" s="132"/>
    </row>
    <row r="112" spans="1:19" s="52" customFormat="1" ht="313.5" customHeight="1" x14ac:dyDescent="0.2">
      <c r="A112" s="73" t="s">
        <v>280</v>
      </c>
      <c r="B112" s="119"/>
      <c r="C112" s="316" t="s">
        <v>288</v>
      </c>
      <c r="D112" s="90" t="s">
        <v>56</v>
      </c>
      <c r="E112" s="73" t="s">
        <v>74</v>
      </c>
      <c r="F112" s="73" t="s">
        <v>75</v>
      </c>
      <c r="G112" s="74" t="s">
        <v>77</v>
      </c>
      <c r="H112" s="110">
        <v>3</v>
      </c>
      <c r="I112" s="111" t="s">
        <v>290</v>
      </c>
      <c r="J112" s="73" t="s">
        <v>80</v>
      </c>
      <c r="K112" s="239"/>
      <c r="L112" s="96"/>
      <c r="M112" s="96">
        <v>721.7</v>
      </c>
      <c r="N112" s="96"/>
      <c r="O112" s="96"/>
      <c r="P112" s="96"/>
      <c r="Q112" s="96">
        <f t="shared" si="30"/>
        <v>721.7</v>
      </c>
      <c r="R112" s="132"/>
    </row>
    <row r="113" spans="1:18" x14ac:dyDescent="0.2">
      <c r="A113" s="73"/>
      <c r="B113" s="73"/>
      <c r="C113" s="115" t="s">
        <v>15</v>
      </c>
      <c r="D113" s="69"/>
      <c r="E113" s="115"/>
      <c r="F113" s="115"/>
      <c r="G113" s="77"/>
      <c r="H113" s="78"/>
      <c r="I113" s="71"/>
      <c r="J113" s="115"/>
      <c r="K113" s="81">
        <f>SUM(K100:K107)</f>
        <v>9401121.9199999999</v>
      </c>
      <c r="L113" s="81">
        <f>SUM(L100:L110)</f>
        <v>10366003.889999999</v>
      </c>
      <c r="M113" s="81">
        <f>SUM(M100:M112)</f>
        <v>10698282.279999999</v>
      </c>
      <c r="N113" s="81">
        <f>SUM(N100:N107)</f>
        <v>10451508.17</v>
      </c>
      <c r="O113" s="81">
        <f>SUM(O100:O107)</f>
        <v>10451508.17</v>
      </c>
      <c r="P113" s="81">
        <f>SUM(P100:P107)</f>
        <v>10451508.17</v>
      </c>
      <c r="Q113" s="81">
        <f>K113+L113+M113+N113+O113+P113</f>
        <v>61819932.600000001</v>
      </c>
      <c r="R113" s="91"/>
    </row>
    <row r="114" spans="1:18" ht="15.75" customHeight="1" x14ac:dyDescent="0.2">
      <c r="A114" s="73" t="s">
        <v>16</v>
      </c>
      <c r="B114" s="74"/>
      <c r="C114" s="408" t="s">
        <v>35</v>
      </c>
      <c r="D114" s="409"/>
      <c r="E114" s="409"/>
      <c r="F114" s="409"/>
      <c r="G114" s="409"/>
      <c r="H114" s="409"/>
      <c r="I114" s="409"/>
      <c r="J114" s="409"/>
      <c r="K114" s="409"/>
      <c r="L114" s="409"/>
      <c r="M114" s="409"/>
      <c r="N114" s="409"/>
      <c r="O114" s="409"/>
      <c r="P114" s="409"/>
      <c r="Q114" s="410"/>
      <c r="R114" s="90"/>
    </row>
    <row r="115" spans="1:18" ht="125.25" customHeight="1" x14ac:dyDescent="0.2">
      <c r="A115" s="119" t="s">
        <v>17</v>
      </c>
      <c r="B115" s="119"/>
      <c r="C115" s="288" t="s">
        <v>36</v>
      </c>
      <c r="D115" s="291" t="s">
        <v>56</v>
      </c>
      <c r="E115" s="76"/>
      <c r="F115" s="76"/>
      <c r="G115" s="77"/>
      <c r="H115" s="78"/>
      <c r="I115" s="83"/>
      <c r="J115" s="76"/>
      <c r="K115" s="134"/>
      <c r="L115" s="134"/>
      <c r="M115" s="134"/>
      <c r="N115" s="134"/>
      <c r="O115" s="134"/>
      <c r="P115" s="134"/>
      <c r="Q115" s="134">
        <f>SUM(K115:M115)</f>
        <v>0</v>
      </c>
      <c r="R115" s="132" t="s">
        <v>94</v>
      </c>
    </row>
    <row r="116" spans="1:18" x14ac:dyDescent="0.2">
      <c r="A116" s="73"/>
      <c r="B116" s="73"/>
      <c r="C116" s="115" t="s">
        <v>18</v>
      </c>
      <c r="D116" s="69"/>
      <c r="E116" s="115"/>
      <c r="F116" s="115"/>
      <c r="G116" s="77"/>
      <c r="H116" s="78"/>
      <c r="I116" s="71"/>
      <c r="J116" s="115"/>
      <c r="K116" s="166">
        <f>SUM(K115:K115)</f>
        <v>0</v>
      </c>
      <c r="L116" s="166">
        <f>SUM(L115:L115)</f>
        <v>0</v>
      </c>
      <c r="M116" s="166">
        <f>SUM(M115:M115)</f>
        <v>0</v>
      </c>
      <c r="N116" s="166">
        <f>SUM(N115:N115)</f>
        <v>0</v>
      </c>
      <c r="O116" s="166"/>
      <c r="P116" s="166"/>
      <c r="Q116" s="166">
        <f>SUM(Q115:Q115)</f>
        <v>0</v>
      </c>
      <c r="R116" s="91"/>
    </row>
    <row r="117" spans="1:18" ht="15.75" customHeight="1" x14ac:dyDescent="0.2">
      <c r="A117" s="73" t="s">
        <v>19</v>
      </c>
      <c r="B117" s="74"/>
      <c r="C117" s="408" t="s">
        <v>37</v>
      </c>
      <c r="D117" s="409"/>
      <c r="E117" s="409"/>
      <c r="F117" s="409"/>
      <c r="G117" s="409"/>
      <c r="H117" s="409"/>
      <c r="I117" s="409"/>
      <c r="J117" s="409"/>
      <c r="K117" s="409"/>
      <c r="L117" s="409"/>
      <c r="M117" s="409"/>
      <c r="N117" s="409"/>
      <c r="O117" s="409"/>
      <c r="P117" s="409"/>
      <c r="Q117" s="410"/>
      <c r="R117" s="90"/>
    </row>
    <row r="118" spans="1:18" x14ac:dyDescent="0.2">
      <c r="A118" s="388" t="s">
        <v>20</v>
      </c>
      <c r="B118" s="119"/>
      <c r="C118" s="400" t="s">
        <v>132</v>
      </c>
      <c r="D118" s="291" t="s">
        <v>56</v>
      </c>
      <c r="E118" s="76" t="s">
        <v>74</v>
      </c>
      <c r="F118" s="76" t="s">
        <v>27</v>
      </c>
      <c r="G118" s="77" t="s">
        <v>77</v>
      </c>
      <c r="H118" s="78">
        <v>3</v>
      </c>
      <c r="I118" s="83" t="s">
        <v>269</v>
      </c>
      <c r="J118" s="76" t="s">
        <v>80</v>
      </c>
      <c r="K118" s="134">
        <f>16000+4000</f>
        <v>20000</v>
      </c>
      <c r="L118" s="134"/>
      <c r="M118" s="134"/>
      <c r="N118" s="134"/>
      <c r="O118" s="134"/>
      <c r="P118" s="134"/>
      <c r="Q118" s="134">
        <f>SUM(K118:O118)</f>
        <v>20000</v>
      </c>
      <c r="R118" s="403" t="s">
        <v>89</v>
      </c>
    </row>
    <row r="119" spans="1:18" x14ac:dyDescent="0.2">
      <c r="A119" s="406"/>
      <c r="B119" s="121"/>
      <c r="C119" s="402"/>
      <c r="D119" s="291" t="s">
        <v>56</v>
      </c>
      <c r="E119" s="76" t="s">
        <v>74</v>
      </c>
      <c r="F119" s="83" t="s">
        <v>27</v>
      </c>
      <c r="G119" s="84" t="s">
        <v>77</v>
      </c>
      <c r="H119" s="78">
        <v>3</v>
      </c>
      <c r="I119" s="83" t="s">
        <v>269</v>
      </c>
      <c r="J119" s="76" t="s">
        <v>28</v>
      </c>
      <c r="K119" s="134">
        <f>15000+3880</f>
        <v>18880</v>
      </c>
      <c r="L119" s="134"/>
      <c r="M119" s="134"/>
      <c r="N119" s="134"/>
      <c r="O119" s="134"/>
      <c r="P119" s="134"/>
      <c r="Q119" s="134">
        <f t="shared" ref="Q119:Q123" si="31">SUM(K119:O119)</f>
        <v>18880</v>
      </c>
      <c r="R119" s="405"/>
    </row>
    <row r="120" spans="1:18" x14ac:dyDescent="0.2">
      <c r="A120" s="388" t="s">
        <v>98</v>
      </c>
      <c r="B120" s="119"/>
      <c r="C120" s="400" t="s">
        <v>116</v>
      </c>
      <c r="D120" s="291" t="s">
        <v>56</v>
      </c>
      <c r="E120" s="76" t="s">
        <v>74</v>
      </c>
      <c r="F120" s="83" t="s">
        <v>27</v>
      </c>
      <c r="G120" s="84" t="s">
        <v>77</v>
      </c>
      <c r="H120" s="78">
        <v>3</v>
      </c>
      <c r="I120" s="83" t="s">
        <v>270</v>
      </c>
      <c r="J120" s="76" t="s">
        <v>80</v>
      </c>
      <c r="K120" s="134">
        <v>90000</v>
      </c>
      <c r="L120" s="134"/>
      <c r="M120" s="134"/>
      <c r="N120" s="134"/>
      <c r="O120" s="134"/>
      <c r="P120" s="134"/>
      <c r="Q120" s="134">
        <f t="shared" si="31"/>
        <v>90000</v>
      </c>
      <c r="R120" s="403" t="s">
        <v>107</v>
      </c>
    </row>
    <row r="121" spans="1:18" x14ac:dyDescent="0.2">
      <c r="A121" s="406"/>
      <c r="B121" s="121"/>
      <c r="C121" s="402"/>
      <c r="D121" s="291" t="s">
        <v>56</v>
      </c>
      <c r="E121" s="76" t="s">
        <v>74</v>
      </c>
      <c r="F121" s="83" t="s">
        <v>27</v>
      </c>
      <c r="G121" s="84" t="s">
        <v>77</v>
      </c>
      <c r="H121" s="78">
        <v>3</v>
      </c>
      <c r="I121" s="83" t="s">
        <v>270</v>
      </c>
      <c r="J121" s="76" t="s">
        <v>28</v>
      </c>
      <c r="K121" s="134">
        <v>0</v>
      </c>
      <c r="L121" s="134"/>
      <c r="M121" s="134"/>
      <c r="N121" s="134"/>
      <c r="O121" s="134"/>
      <c r="P121" s="134"/>
      <c r="Q121" s="134">
        <f t="shared" si="31"/>
        <v>0</v>
      </c>
      <c r="R121" s="405"/>
    </row>
    <row r="122" spans="1:18" ht="43.5" customHeight="1" x14ac:dyDescent="0.2">
      <c r="A122" s="388" t="s">
        <v>135</v>
      </c>
      <c r="B122" s="388"/>
      <c r="C122" s="400" t="s">
        <v>133</v>
      </c>
      <c r="D122" s="400" t="s">
        <v>56</v>
      </c>
      <c r="E122" s="76" t="s">
        <v>74</v>
      </c>
      <c r="F122" s="83" t="s">
        <v>27</v>
      </c>
      <c r="G122" s="84" t="s">
        <v>77</v>
      </c>
      <c r="H122" s="78">
        <v>3</v>
      </c>
      <c r="I122" s="116" t="s">
        <v>271</v>
      </c>
      <c r="J122" s="76" t="s">
        <v>28</v>
      </c>
      <c r="K122" s="134">
        <v>75500</v>
      </c>
      <c r="L122" s="134"/>
      <c r="M122" s="134"/>
      <c r="N122" s="134"/>
      <c r="O122" s="134"/>
      <c r="P122" s="134"/>
      <c r="Q122" s="134">
        <f t="shared" si="31"/>
        <v>75500</v>
      </c>
      <c r="R122" s="125"/>
    </row>
    <row r="123" spans="1:18" ht="68.25" customHeight="1" x14ac:dyDescent="0.2">
      <c r="A123" s="406"/>
      <c r="B123" s="407"/>
      <c r="C123" s="402"/>
      <c r="D123" s="402"/>
      <c r="E123" s="129" t="s">
        <v>74</v>
      </c>
      <c r="F123" s="116" t="s">
        <v>27</v>
      </c>
      <c r="G123" s="130" t="s">
        <v>77</v>
      </c>
      <c r="H123" s="167">
        <v>3</v>
      </c>
      <c r="I123" s="116" t="s">
        <v>271</v>
      </c>
      <c r="J123" s="116" t="s">
        <v>80</v>
      </c>
      <c r="K123" s="134">
        <v>80000</v>
      </c>
      <c r="L123" s="134"/>
      <c r="M123" s="134"/>
      <c r="N123" s="134"/>
      <c r="O123" s="134"/>
      <c r="P123" s="134"/>
      <c r="Q123" s="134">
        <f t="shared" si="31"/>
        <v>80000</v>
      </c>
      <c r="R123" s="125"/>
    </row>
    <row r="124" spans="1:18" ht="75" x14ac:dyDescent="0.2">
      <c r="A124" s="119" t="s">
        <v>134</v>
      </c>
      <c r="B124" s="120"/>
      <c r="C124" s="289" t="s">
        <v>117</v>
      </c>
      <c r="D124" s="288" t="s">
        <v>56</v>
      </c>
      <c r="E124" s="76" t="s">
        <v>74</v>
      </c>
      <c r="F124" s="83" t="s">
        <v>26</v>
      </c>
      <c r="G124" s="84" t="s">
        <v>77</v>
      </c>
      <c r="H124" s="78">
        <v>3</v>
      </c>
      <c r="I124" s="83" t="s">
        <v>272</v>
      </c>
      <c r="J124" s="76" t="s">
        <v>28</v>
      </c>
      <c r="K124" s="134">
        <v>250000</v>
      </c>
      <c r="L124" s="134">
        <f>250000-20000</f>
        <v>230000</v>
      </c>
      <c r="M124" s="134">
        <f>124500+20000</f>
        <v>144500</v>
      </c>
      <c r="N124" s="134">
        <v>167200</v>
      </c>
      <c r="O124" s="134">
        <v>167200</v>
      </c>
      <c r="P124" s="134">
        <v>167200</v>
      </c>
      <c r="Q124" s="134">
        <f>SUM(K124:P124)</f>
        <v>1126100</v>
      </c>
      <c r="R124" s="125"/>
    </row>
    <row r="125" spans="1:18" x14ac:dyDescent="0.2">
      <c r="A125" s="73"/>
      <c r="B125" s="73"/>
      <c r="C125" s="115" t="s">
        <v>21</v>
      </c>
      <c r="D125" s="69"/>
      <c r="E125" s="115"/>
      <c r="F125" s="115"/>
      <c r="G125" s="77"/>
      <c r="H125" s="78"/>
      <c r="I125" s="71"/>
      <c r="J125" s="115"/>
      <c r="K125" s="134">
        <f>SUM(K118:K124)</f>
        <v>534380</v>
      </c>
      <c r="L125" s="134">
        <f t="shared" ref="L125" si="32">SUM(L118:L124)</f>
        <v>230000</v>
      </c>
      <c r="M125" s="134">
        <f>SUM(M118:M124)</f>
        <v>144500</v>
      </c>
      <c r="N125" s="134">
        <f t="shared" ref="N125:P125" si="33">SUM(N118:N124)</f>
        <v>167200</v>
      </c>
      <c r="O125" s="134">
        <f t="shared" si="33"/>
        <v>167200</v>
      </c>
      <c r="P125" s="134">
        <f t="shared" si="33"/>
        <v>167200</v>
      </c>
      <c r="Q125" s="134">
        <f>SUM(Q118:Q124)</f>
        <v>1410480</v>
      </c>
      <c r="R125" s="91"/>
    </row>
    <row r="126" spans="1:18" ht="15.75" customHeight="1" x14ac:dyDescent="0.2">
      <c r="A126" s="73" t="s">
        <v>22</v>
      </c>
      <c r="B126" s="74"/>
      <c r="C126" s="408" t="s">
        <v>38</v>
      </c>
      <c r="D126" s="409"/>
      <c r="E126" s="409"/>
      <c r="F126" s="409"/>
      <c r="G126" s="409"/>
      <c r="H126" s="409"/>
      <c r="I126" s="409"/>
      <c r="J126" s="409"/>
      <c r="K126" s="409"/>
      <c r="L126" s="409"/>
      <c r="M126" s="409"/>
      <c r="N126" s="409"/>
      <c r="O126" s="409"/>
      <c r="P126" s="409"/>
      <c r="Q126" s="410"/>
      <c r="R126" s="91"/>
    </row>
    <row r="127" spans="1:18" x14ac:dyDescent="0.2">
      <c r="A127" s="388" t="s">
        <v>31</v>
      </c>
      <c r="B127" s="334"/>
      <c r="C127" s="400" t="s">
        <v>136</v>
      </c>
      <c r="D127" s="391" t="s">
        <v>56</v>
      </c>
      <c r="E127" s="76" t="s">
        <v>74</v>
      </c>
      <c r="F127" s="76" t="s">
        <v>75</v>
      </c>
      <c r="G127" s="77" t="s">
        <v>77</v>
      </c>
      <c r="H127" s="78">
        <v>3</v>
      </c>
      <c r="I127" s="111" t="s">
        <v>251</v>
      </c>
      <c r="J127" s="76" t="s">
        <v>80</v>
      </c>
      <c r="K127" s="134">
        <v>60000</v>
      </c>
      <c r="L127" s="134"/>
      <c r="M127" s="134"/>
      <c r="N127" s="134"/>
      <c r="O127" s="134"/>
      <c r="P127" s="134"/>
      <c r="Q127" s="134">
        <f>SUM(K127:N127)</f>
        <v>60000</v>
      </c>
      <c r="R127" s="403" t="s">
        <v>105</v>
      </c>
    </row>
    <row r="128" spans="1:18" ht="165.75" customHeight="1" x14ac:dyDescent="0.2">
      <c r="A128" s="406"/>
      <c r="B128" s="336"/>
      <c r="C128" s="402"/>
      <c r="D128" s="393"/>
      <c r="E128" s="76" t="s">
        <v>74</v>
      </c>
      <c r="F128" s="76" t="s">
        <v>27</v>
      </c>
      <c r="G128" s="77" t="s">
        <v>77</v>
      </c>
      <c r="H128" s="78">
        <v>3</v>
      </c>
      <c r="I128" s="111" t="s">
        <v>251</v>
      </c>
      <c r="J128" s="76" t="s">
        <v>80</v>
      </c>
      <c r="K128" s="134">
        <f>90000+60000-50000</f>
        <v>100000</v>
      </c>
      <c r="L128" s="134">
        <f>400000+37559</f>
        <v>437559</v>
      </c>
      <c r="M128" s="134"/>
      <c r="N128" s="134"/>
      <c r="O128" s="134"/>
      <c r="P128" s="134"/>
      <c r="Q128" s="134">
        <f>SUM(K128:N128)</f>
        <v>537559</v>
      </c>
      <c r="R128" s="405"/>
    </row>
    <row r="129" spans="1:18" ht="244.5" customHeight="1" x14ac:dyDescent="0.2">
      <c r="A129" s="73" t="s">
        <v>39</v>
      </c>
      <c r="B129" s="73"/>
      <c r="C129" s="115" t="s">
        <v>61</v>
      </c>
      <c r="D129" s="69" t="s">
        <v>56</v>
      </c>
      <c r="E129" s="76"/>
      <c r="F129" s="76"/>
      <c r="G129" s="77"/>
      <c r="H129" s="78"/>
      <c r="I129" s="83"/>
      <c r="J129" s="76"/>
      <c r="K129" s="134"/>
      <c r="L129" s="134"/>
      <c r="M129" s="134"/>
      <c r="N129" s="134"/>
      <c r="O129" s="134"/>
      <c r="P129" s="134"/>
      <c r="Q129" s="134">
        <f t="shared" ref="Q129:Q139" si="34">SUM(K129:M129)</f>
        <v>0</v>
      </c>
      <c r="R129" s="168" t="s">
        <v>90</v>
      </c>
    </row>
    <row r="130" spans="1:18" ht="127.5" customHeight="1" x14ac:dyDescent="0.2">
      <c r="A130" s="73" t="s">
        <v>40</v>
      </c>
      <c r="B130" s="73"/>
      <c r="C130" s="115" t="s">
        <v>62</v>
      </c>
      <c r="D130" s="69" t="s">
        <v>56</v>
      </c>
      <c r="E130" s="76"/>
      <c r="F130" s="76"/>
      <c r="G130" s="77"/>
      <c r="H130" s="78"/>
      <c r="I130" s="83"/>
      <c r="J130" s="76"/>
      <c r="K130" s="134"/>
      <c r="L130" s="134"/>
      <c r="M130" s="134"/>
      <c r="N130" s="134"/>
      <c r="O130" s="134"/>
      <c r="P130" s="134"/>
      <c r="Q130" s="134">
        <f t="shared" si="34"/>
        <v>0</v>
      </c>
      <c r="R130" s="132"/>
    </row>
    <row r="131" spans="1:18" ht="33.75" customHeight="1" x14ac:dyDescent="0.2">
      <c r="A131" s="388" t="s">
        <v>41</v>
      </c>
      <c r="B131" s="388"/>
      <c r="C131" s="411" t="s">
        <v>137</v>
      </c>
      <c r="D131" s="69" t="s">
        <v>56</v>
      </c>
      <c r="E131" s="76" t="s">
        <v>74</v>
      </c>
      <c r="F131" s="76" t="s">
        <v>27</v>
      </c>
      <c r="G131" s="77" t="s">
        <v>77</v>
      </c>
      <c r="H131" s="78">
        <v>3</v>
      </c>
      <c r="I131" s="111" t="s">
        <v>252</v>
      </c>
      <c r="J131" s="76" t="s">
        <v>28</v>
      </c>
      <c r="K131" s="169">
        <f>200000+20000+58031.49</f>
        <v>278031.49</v>
      </c>
      <c r="L131" s="170"/>
      <c r="M131" s="134">
        <v>0</v>
      </c>
      <c r="N131" s="134">
        <v>0</v>
      </c>
      <c r="O131" s="134"/>
      <c r="P131" s="134"/>
      <c r="Q131" s="169">
        <f t="shared" ref="Q131:Q138" si="35">SUM(K131:N131)</f>
        <v>278031.49</v>
      </c>
      <c r="R131" s="132" t="s">
        <v>138</v>
      </c>
    </row>
    <row r="132" spans="1:18" ht="33.75" customHeight="1" x14ac:dyDescent="0.2">
      <c r="A132" s="407"/>
      <c r="B132" s="407"/>
      <c r="C132" s="412"/>
      <c r="D132" s="69" t="s">
        <v>56</v>
      </c>
      <c r="E132" s="76" t="s">
        <v>74</v>
      </c>
      <c r="F132" s="76" t="s">
        <v>75</v>
      </c>
      <c r="G132" s="77" t="s">
        <v>77</v>
      </c>
      <c r="H132" s="78">
        <v>3</v>
      </c>
      <c r="I132" s="111" t="s">
        <v>252</v>
      </c>
      <c r="J132" s="76" t="s">
        <v>80</v>
      </c>
      <c r="K132" s="169"/>
      <c r="L132" s="134">
        <v>300000</v>
      </c>
      <c r="M132" s="134">
        <v>0</v>
      </c>
      <c r="N132" s="173">
        <v>183110.42</v>
      </c>
      <c r="O132" s="134"/>
      <c r="P132" s="134"/>
      <c r="Q132" s="169">
        <f>SUM(K132:P132)</f>
        <v>483110.42000000004</v>
      </c>
      <c r="R132" s="171" t="s">
        <v>108</v>
      </c>
    </row>
    <row r="133" spans="1:18" ht="34.5" customHeight="1" x14ac:dyDescent="0.2">
      <c r="A133" s="407"/>
      <c r="B133" s="407"/>
      <c r="C133" s="412"/>
      <c r="D133" s="69" t="s">
        <v>56</v>
      </c>
      <c r="E133" s="76" t="s">
        <v>74</v>
      </c>
      <c r="F133" s="76" t="s">
        <v>27</v>
      </c>
      <c r="G133" s="77" t="s">
        <v>77</v>
      </c>
      <c r="H133" s="78">
        <v>3</v>
      </c>
      <c r="I133" s="111" t="s">
        <v>252</v>
      </c>
      <c r="J133" s="76" t="s">
        <v>80</v>
      </c>
      <c r="K133" s="169">
        <f>700000+300000+163915.45+50000</f>
        <v>1213915.45</v>
      </c>
      <c r="L133" s="172">
        <f>329682.99+1000000+133252.22</f>
        <v>1462935.21</v>
      </c>
      <c r="M133" s="134"/>
      <c r="N133" s="173">
        <v>182933.59</v>
      </c>
      <c r="O133" s="134"/>
      <c r="P133" s="134"/>
      <c r="Q133" s="169">
        <f>SUM(K133:P133)</f>
        <v>2859784.25</v>
      </c>
      <c r="R133" s="171" t="s">
        <v>108</v>
      </c>
    </row>
    <row r="134" spans="1:18" s="27" customFormat="1" ht="34.5" customHeight="1" x14ac:dyDescent="0.2">
      <c r="A134" s="407"/>
      <c r="B134" s="407"/>
      <c r="C134" s="412"/>
      <c r="D134" s="69" t="s">
        <v>56</v>
      </c>
      <c r="E134" s="76" t="s">
        <v>74</v>
      </c>
      <c r="F134" s="76" t="s">
        <v>27</v>
      </c>
      <c r="G134" s="77" t="s">
        <v>77</v>
      </c>
      <c r="H134" s="78">
        <v>3</v>
      </c>
      <c r="I134" s="111" t="s">
        <v>252</v>
      </c>
      <c r="J134" s="76" t="s">
        <v>176</v>
      </c>
      <c r="K134" s="169"/>
      <c r="L134" s="172">
        <v>57251.54</v>
      </c>
      <c r="M134" s="134"/>
      <c r="N134" s="134"/>
      <c r="O134" s="134"/>
      <c r="P134" s="134"/>
      <c r="Q134" s="169">
        <f>L134</f>
        <v>57251.54</v>
      </c>
      <c r="R134" s="171" t="s">
        <v>108</v>
      </c>
    </row>
    <row r="135" spans="1:18" s="27" customFormat="1" ht="34.5" customHeight="1" x14ac:dyDescent="0.2">
      <c r="A135" s="407"/>
      <c r="B135" s="407"/>
      <c r="C135" s="413"/>
      <c r="D135" s="69" t="s">
        <v>56</v>
      </c>
      <c r="E135" s="76" t="s">
        <v>74</v>
      </c>
      <c r="F135" s="76" t="s">
        <v>27</v>
      </c>
      <c r="G135" s="77" t="s">
        <v>77</v>
      </c>
      <c r="H135" s="78">
        <v>3</v>
      </c>
      <c r="I135" s="111" t="s">
        <v>252</v>
      </c>
      <c r="J135" s="76" t="s">
        <v>28</v>
      </c>
      <c r="K135" s="169"/>
      <c r="L135" s="172">
        <v>46000</v>
      </c>
      <c r="M135" s="134"/>
      <c r="N135" s="134"/>
      <c r="O135" s="134"/>
      <c r="P135" s="134"/>
      <c r="Q135" s="169">
        <f>L135</f>
        <v>46000</v>
      </c>
      <c r="R135" s="171" t="s">
        <v>108</v>
      </c>
    </row>
    <row r="136" spans="1:18" ht="165" x14ac:dyDescent="0.2">
      <c r="A136" s="73" t="s">
        <v>64</v>
      </c>
      <c r="B136" s="73"/>
      <c r="C136" s="115" t="s">
        <v>136</v>
      </c>
      <c r="D136" s="69" t="s">
        <v>56</v>
      </c>
      <c r="E136" s="76" t="s">
        <v>74</v>
      </c>
      <c r="F136" s="76" t="s">
        <v>27</v>
      </c>
      <c r="G136" s="77" t="s">
        <v>77</v>
      </c>
      <c r="H136" s="78">
        <v>3</v>
      </c>
      <c r="I136" s="111" t="s">
        <v>251</v>
      </c>
      <c r="J136" s="76" t="s">
        <v>28</v>
      </c>
      <c r="K136" s="134">
        <v>150000</v>
      </c>
      <c r="L136" s="134"/>
      <c r="M136" s="134"/>
      <c r="N136" s="134"/>
      <c r="O136" s="134"/>
      <c r="P136" s="134"/>
      <c r="Q136" s="173">
        <f t="shared" si="35"/>
        <v>150000</v>
      </c>
      <c r="R136" s="168" t="s">
        <v>110</v>
      </c>
    </row>
    <row r="137" spans="1:18" ht="117" customHeight="1" x14ac:dyDescent="0.2">
      <c r="A137" s="73" t="s">
        <v>42</v>
      </c>
      <c r="B137" s="73"/>
      <c r="C137" s="115" t="s">
        <v>118</v>
      </c>
      <c r="D137" s="69" t="s">
        <v>56</v>
      </c>
      <c r="E137" s="76" t="s">
        <v>74</v>
      </c>
      <c r="F137" s="76" t="s">
        <v>27</v>
      </c>
      <c r="G137" s="77" t="s">
        <v>77</v>
      </c>
      <c r="H137" s="78">
        <v>3</v>
      </c>
      <c r="I137" s="83" t="s">
        <v>273</v>
      </c>
      <c r="J137" s="76" t="s">
        <v>80</v>
      </c>
      <c r="K137" s="134">
        <v>90000</v>
      </c>
      <c r="L137" s="134"/>
      <c r="M137" s="134"/>
      <c r="N137" s="134"/>
      <c r="O137" s="134"/>
      <c r="P137" s="134"/>
      <c r="Q137" s="173">
        <f t="shared" si="35"/>
        <v>90000</v>
      </c>
      <c r="R137" s="132" t="s">
        <v>109</v>
      </c>
    </row>
    <row r="138" spans="1:18" ht="240" x14ac:dyDescent="0.2">
      <c r="A138" s="73" t="s">
        <v>69</v>
      </c>
      <c r="B138" s="73"/>
      <c r="C138" s="115" t="s">
        <v>65</v>
      </c>
      <c r="D138" s="69" t="s">
        <v>56</v>
      </c>
      <c r="E138" s="76" t="s">
        <v>74</v>
      </c>
      <c r="F138" s="76" t="s">
        <v>27</v>
      </c>
      <c r="G138" s="77" t="s">
        <v>77</v>
      </c>
      <c r="H138" s="78">
        <v>3</v>
      </c>
      <c r="I138" s="83" t="s">
        <v>274</v>
      </c>
      <c r="J138" s="76" t="s">
        <v>80</v>
      </c>
      <c r="K138" s="134">
        <f>100000</f>
        <v>100000</v>
      </c>
      <c r="L138" s="134"/>
      <c r="M138" s="134"/>
      <c r="N138" s="134"/>
      <c r="O138" s="134"/>
      <c r="P138" s="134"/>
      <c r="Q138" s="173">
        <f t="shared" si="35"/>
        <v>100000</v>
      </c>
      <c r="R138" s="132" t="s">
        <v>91</v>
      </c>
    </row>
    <row r="139" spans="1:18" ht="225" x14ac:dyDescent="0.2">
      <c r="A139" s="73" t="s">
        <v>70</v>
      </c>
      <c r="B139" s="119"/>
      <c r="C139" s="288" t="s">
        <v>63</v>
      </c>
      <c r="D139" s="69"/>
      <c r="E139" s="76"/>
      <c r="F139" s="76"/>
      <c r="G139" s="77"/>
      <c r="H139" s="78"/>
      <c r="I139" s="83"/>
      <c r="J139" s="76"/>
      <c r="K139" s="134"/>
      <c r="L139" s="134"/>
      <c r="M139" s="134"/>
      <c r="N139" s="134"/>
      <c r="O139" s="134"/>
      <c r="P139" s="134"/>
      <c r="Q139" s="173">
        <f t="shared" si="34"/>
        <v>0</v>
      </c>
      <c r="R139" s="132" t="s">
        <v>95</v>
      </c>
    </row>
    <row r="140" spans="1:18" ht="204.75" customHeight="1" x14ac:dyDescent="0.2">
      <c r="A140" s="73" t="s">
        <v>150</v>
      </c>
      <c r="B140" s="73"/>
      <c r="C140" s="115" t="s">
        <v>151</v>
      </c>
      <c r="D140" s="69" t="s">
        <v>56</v>
      </c>
      <c r="E140" s="76" t="s">
        <v>74</v>
      </c>
      <c r="F140" s="76" t="s">
        <v>27</v>
      </c>
      <c r="G140" s="77" t="s">
        <v>77</v>
      </c>
      <c r="H140" s="78">
        <v>3</v>
      </c>
      <c r="I140" s="83" t="s">
        <v>275</v>
      </c>
      <c r="J140" s="76" t="s">
        <v>28</v>
      </c>
      <c r="K140" s="134">
        <f>400000</f>
        <v>400000</v>
      </c>
      <c r="L140" s="134"/>
      <c r="M140" s="134"/>
      <c r="N140" s="134"/>
      <c r="O140" s="134"/>
      <c r="P140" s="134"/>
      <c r="Q140" s="173">
        <f>SUM(K140:N140)</f>
        <v>400000</v>
      </c>
      <c r="R140" s="132"/>
    </row>
    <row r="141" spans="1:18" s="39" customFormat="1" ht="204.75" customHeight="1" x14ac:dyDescent="0.2">
      <c r="A141" s="73" t="s">
        <v>236</v>
      </c>
      <c r="B141" s="73"/>
      <c r="C141" s="90" t="s">
        <v>239</v>
      </c>
      <c r="D141" s="91" t="s">
        <v>56</v>
      </c>
      <c r="E141" s="73" t="s">
        <v>74</v>
      </c>
      <c r="F141" s="73" t="s">
        <v>27</v>
      </c>
      <c r="G141" s="74" t="s">
        <v>77</v>
      </c>
      <c r="H141" s="110">
        <v>3</v>
      </c>
      <c r="I141" s="111" t="s">
        <v>276</v>
      </c>
      <c r="J141" s="73" t="s">
        <v>28</v>
      </c>
      <c r="K141" s="134"/>
      <c r="L141" s="317">
        <f>235833.42+155637.83</f>
        <v>391471.25</v>
      </c>
      <c r="M141" s="134"/>
      <c r="N141" s="134"/>
      <c r="O141" s="134"/>
      <c r="P141" s="134"/>
      <c r="Q141" s="173">
        <f>SUM(K141:N141)</f>
        <v>391471.25</v>
      </c>
      <c r="R141" s="132"/>
    </row>
    <row r="142" spans="1:18" s="39" customFormat="1" ht="204.75" customHeight="1" x14ac:dyDescent="0.2">
      <c r="A142" s="73" t="s">
        <v>238</v>
      </c>
      <c r="B142" s="73"/>
      <c r="C142" s="90" t="s">
        <v>239</v>
      </c>
      <c r="D142" s="91" t="s">
        <v>56</v>
      </c>
      <c r="E142" s="73" t="s">
        <v>74</v>
      </c>
      <c r="F142" s="73" t="s">
        <v>27</v>
      </c>
      <c r="G142" s="74" t="s">
        <v>77</v>
      </c>
      <c r="H142" s="110">
        <v>3</v>
      </c>
      <c r="I142" s="111" t="s">
        <v>276</v>
      </c>
      <c r="J142" s="73" t="s">
        <v>176</v>
      </c>
      <c r="K142" s="134"/>
      <c r="L142" s="318">
        <v>62503.7</v>
      </c>
      <c r="M142" s="134"/>
      <c r="N142" s="134"/>
      <c r="O142" s="134"/>
      <c r="P142" s="134"/>
      <c r="Q142" s="173">
        <f t="shared" ref="Q142:Q143" si="36">SUM(K142:N142)</f>
        <v>62503.7</v>
      </c>
      <c r="R142" s="132"/>
    </row>
    <row r="143" spans="1:18" s="39" customFormat="1" ht="204.75" customHeight="1" x14ac:dyDescent="0.2">
      <c r="A143" s="73" t="s">
        <v>237</v>
      </c>
      <c r="B143" s="73"/>
      <c r="C143" s="90" t="s">
        <v>239</v>
      </c>
      <c r="D143" s="91" t="s">
        <v>56</v>
      </c>
      <c r="E143" s="73" t="s">
        <v>74</v>
      </c>
      <c r="F143" s="73" t="s">
        <v>27</v>
      </c>
      <c r="G143" s="74" t="s">
        <v>77</v>
      </c>
      <c r="H143" s="110">
        <v>3</v>
      </c>
      <c r="I143" s="111" t="s">
        <v>276</v>
      </c>
      <c r="J143" s="73" t="s">
        <v>80</v>
      </c>
      <c r="K143" s="134"/>
      <c r="L143" s="317">
        <f>43597.2+115370.63</f>
        <v>158967.83000000002</v>
      </c>
      <c r="M143" s="134"/>
      <c r="N143" s="134"/>
      <c r="O143" s="134"/>
      <c r="P143" s="134"/>
      <c r="Q143" s="173">
        <f t="shared" si="36"/>
        <v>158967.83000000002</v>
      </c>
      <c r="R143" s="132"/>
    </row>
    <row r="144" spans="1:18" x14ac:dyDescent="0.2">
      <c r="A144" s="73"/>
      <c r="B144" s="73"/>
      <c r="C144" s="115" t="s">
        <v>23</v>
      </c>
      <c r="D144" s="69"/>
      <c r="E144" s="115"/>
      <c r="F144" s="115"/>
      <c r="G144" s="77"/>
      <c r="H144" s="78"/>
      <c r="I144" s="71"/>
      <c r="J144" s="115"/>
      <c r="K144" s="173">
        <f>SUM(K127:K140)</f>
        <v>2391946.94</v>
      </c>
      <c r="L144" s="173">
        <f>SUM(L127:L143)</f>
        <v>2916688.5300000003</v>
      </c>
      <c r="M144" s="173">
        <f>SUM(M127:M139)</f>
        <v>0</v>
      </c>
      <c r="N144" s="173">
        <f>SUM(N127:N139)</f>
        <v>366044.01</v>
      </c>
      <c r="O144" s="173"/>
      <c r="P144" s="173"/>
      <c r="Q144" s="173">
        <f>SUM(Q127:Q143)</f>
        <v>5674679.4800000004</v>
      </c>
      <c r="R144" s="91"/>
    </row>
    <row r="145" spans="1:19" ht="15.75" customHeight="1" x14ac:dyDescent="0.2">
      <c r="A145" s="75" t="s">
        <v>67</v>
      </c>
      <c r="B145" s="176"/>
      <c r="C145" s="408" t="s">
        <v>231</v>
      </c>
      <c r="D145" s="409"/>
      <c r="E145" s="409"/>
      <c r="F145" s="409"/>
      <c r="G145" s="409"/>
      <c r="H145" s="409"/>
      <c r="I145" s="409"/>
      <c r="J145" s="409"/>
      <c r="K145" s="409"/>
      <c r="L145" s="409"/>
      <c r="M145" s="409"/>
      <c r="N145" s="409"/>
      <c r="O145" s="409"/>
      <c r="P145" s="409"/>
      <c r="Q145" s="410"/>
      <c r="R145" s="177"/>
    </row>
    <row r="146" spans="1:19" x14ac:dyDescent="0.2">
      <c r="A146" s="178" t="s">
        <v>43</v>
      </c>
      <c r="B146" s="178"/>
      <c r="C146" s="400" t="s">
        <v>66</v>
      </c>
      <c r="D146" s="291" t="s">
        <v>56</v>
      </c>
      <c r="E146" s="76" t="s">
        <v>74</v>
      </c>
      <c r="F146" s="76" t="s">
        <v>26</v>
      </c>
      <c r="G146" s="77" t="s">
        <v>77</v>
      </c>
      <c r="H146" s="78">
        <v>3</v>
      </c>
      <c r="I146" s="111" t="s">
        <v>250</v>
      </c>
      <c r="J146" s="76" t="s">
        <v>45</v>
      </c>
      <c r="K146" s="179">
        <v>630921.29</v>
      </c>
      <c r="L146" s="179">
        <v>851638.78</v>
      </c>
      <c r="M146" s="179">
        <v>851127.22</v>
      </c>
      <c r="N146" s="179">
        <v>893356.96</v>
      </c>
      <c r="O146" s="179">
        <v>893356.96</v>
      </c>
      <c r="P146" s="179">
        <v>893356.96</v>
      </c>
      <c r="Q146" s="179">
        <f>SUM(K146:P146)</f>
        <v>5013758.17</v>
      </c>
      <c r="R146" s="403"/>
    </row>
    <row r="147" spans="1:19" s="48" customFormat="1" x14ac:dyDescent="0.2">
      <c r="A147" s="180"/>
      <c r="B147" s="180"/>
      <c r="C147" s="401"/>
      <c r="D147" s="293" t="s">
        <v>56</v>
      </c>
      <c r="E147" s="73" t="s">
        <v>74</v>
      </c>
      <c r="F147" s="73" t="s">
        <v>26</v>
      </c>
      <c r="G147" s="74" t="s">
        <v>77</v>
      </c>
      <c r="H147" s="110">
        <v>3</v>
      </c>
      <c r="I147" s="319" t="s">
        <v>282</v>
      </c>
      <c r="J147" s="73" t="s">
        <v>45</v>
      </c>
      <c r="K147" s="320">
        <v>192955</v>
      </c>
      <c r="L147" s="187">
        <v>279508.87</v>
      </c>
      <c r="M147" s="187">
        <v>258552.31</v>
      </c>
      <c r="N147" s="187">
        <v>258552.31</v>
      </c>
      <c r="O147" s="187">
        <v>258552.31</v>
      </c>
      <c r="P147" s="187">
        <v>258552.31</v>
      </c>
      <c r="Q147" s="187">
        <f>SUM(K147:P147)</f>
        <v>1506673.11</v>
      </c>
      <c r="R147" s="404"/>
    </row>
    <row r="148" spans="1:19" s="44" customFormat="1" x14ac:dyDescent="0.2">
      <c r="A148" s="180"/>
      <c r="B148" s="180"/>
      <c r="C148" s="401"/>
      <c r="D148" s="291" t="s">
        <v>56</v>
      </c>
      <c r="E148" s="76" t="s">
        <v>74</v>
      </c>
      <c r="F148" s="83" t="s">
        <v>26</v>
      </c>
      <c r="G148" s="84" t="s">
        <v>77</v>
      </c>
      <c r="H148" s="78">
        <v>3</v>
      </c>
      <c r="I148" s="111" t="s">
        <v>250</v>
      </c>
      <c r="J148" s="76" t="s">
        <v>278</v>
      </c>
      <c r="K148" s="179">
        <v>190538.23</v>
      </c>
      <c r="L148" s="179">
        <v>257164.71</v>
      </c>
      <c r="M148" s="179">
        <v>257040.42</v>
      </c>
      <c r="N148" s="179">
        <v>269793.8</v>
      </c>
      <c r="O148" s="179">
        <v>269793.8</v>
      </c>
      <c r="P148" s="179">
        <v>269793.8</v>
      </c>
      <c r="Q148" s="179">
        <f t="shared" ref="Q148:Q150" si="37">SUM(K148:P148)</f>
        <v>1514124.76</v>
      </c>
      <c r="R148" s="404"/>
    </row>
    <row r="149" spans="1:19" s="48" customFormat="1" x14ac:dyDescent="0.2">
      <c r="A149" s="180"/>
      <c r="B149" s="180"/>
      <c r="C149" s="401"/>
      <c r="D149" s="293" t="s">
        <v>56</v>
      </c>
      <c r="E149" s="73" t="s">
        <v>74</v>
      </c>
      <c r="F149" s="111" t="s">
        <v>26</v>
      </c>
      <c r="G149" s="321" t="s">
        <v>77</v>
      </c>
      <c r="H149" s="110">
        <v>3</v>
      </c>
      <c r="I149" s="319" t="s">
        <v>282</v>
      </c>
      <c r="J149" s="73" t="s">
        <v>278</v>
      </c>
      <c r="K149" s="320">
        <v>58272.41</v>
      </c>
      <c r="L149" s="187">
        <v>84411.69</v>
      </c>
      <c r="M149" s="187">
        <v>78082.8</v>
      </c>
      <c r="N149" s="187">
        <v>78082.8</v>
      </c>
      <c r="O149" s="187">
        <v>78082.8</v>
      </c>
      <c r="P149" s="187">
        <v>78082.8</v>
      </c>
      <c r="Q149" s="187">
        <f t="shared" si="37"/>
        <v>455015.3</v>
      </c>
      <c r="R149" s="404"/>
    </row>
    <row r="150" spans="1:19" ht="24" customHeight="1" x14ac:dyDescent="0.2">
      <c r="A150" s="180"/>
      <c r="B150" s="180"/>
      <c r="C150" s="401"/>
      <c r="D150" s="291" t="s">
        <v>56</v>
      </c>
      <c r="E150" s="76" t="s">
        <v>74</v>
      </c>
      <c r="F150" s="83" t="s">
        <v>26</v>
      </c>
      <c r="G150" s="84" t="s">
        <v>77</v>
      </c>
      <c r="H150" s="78">
        <v>3</v>
      </c>
      <c r="I150" s="111" t="s">
        <v>250</v>
      </c>
      <c r="J150" s="76" t="s">
        <v>126</v>
      </c>
      <c r="K150" s="179">
        <f>7200-3200</f>
        <v>4000</v>
      </c>
      <c r="L150" s="179">
        <v>2484.59</v>
      </c>
      <c r="M150" s="179">
        <f>780+23583+574.6</f>
        <v>24937.599999999999</v>
      </c>
      <c r="N150" s="179">
        <v>780</v>
      </c>
      <c r="O150" s="179">
        <v>780</v>
      </c>
      <c r="P150" s="179">
        <v>780</v>
      </c>
      <c r="Q150" s="179">
        <f t="shared" si="37"/>
        <v>33762.19</v>
      </c>
      <c r="R150" s="404"/>
      <c r="S150" s="9" t="s">
        <v>191</v>
      </c>
    </row>
    <row r="151" spans="1:19" x14ac:dyDescent="0.2">
      <c r="A151" s="180"/>
      <c r="B151" s="180"/>
      <c r="C151" s="401"/>
      <c r="D151" s="291" t="s">
        <v>56</v>
      </c>
      <c r="E151" s="76" t="s">
        <v>74</v>
      </c>
      <c r="F151" s="83" t="s">
        <v>26</v>
      </c>
      <c r="G151" s="84" t="s">
        <v>77</v>
      </c>
      <c r="H151" s="78">
        <v>3</v>
      </c>
      <c r="I151" s="111" t="s">
        <v>250</v>
      </c>
      <c r="J151" s="83" t="s">
        <v>28</v>
      </c>
      <c r="K151" s="179">
        <f>290346.4+3200-58031.49</f>
        <v>235514.91000000003</v>
      </c>
      <c r="L151" s="179">
        <f>354416.44</f>
        <v>354416.44</v>
      </c>
      <c r="M151" s="179">
        <f>347279.03-23583-574.6-20000</f>
        <v>303121.43000000005</v>
      </c>
      <c r="N151" s="179">
        <v>336539.03</v>
      </c>
      <c r="O151" s="179">
        <v>336539.03</v>
      </c>
      <c r="P151" s="179">
        <v>336539.03</v>
      </c>
      <c r="Q151" s="179">
        <f>SUM(K151:P151)</f>
        <v>1902669.87</v>
      </c>
      <c r="R151" s="405"/>
    </row>
    <row r="152" spans="1:19" x14ac:dyDescent="0.2">
      <c r="A152" s="180"/>
      <c r="B152" s="180"/>
      <c r="C152" s="401"/>
      <c r="D152" s="291" t="s">
        <v>56</v>
      </c>
      <c r="E152" s="76" t="s">
        <v>74</v>
      </c>
      <c r="F152" s="83" t="s">
        <v>26</v>
      </c>
      <c r="G152" s="84" t="s">
        <v>77</v>
      </c>
      <c r="H152" s="78">
        <v>3</v>
      </c>
      <c r="I152" s="111" t="s">
        <v>250</v>
      </c>
      <c r="J152" s="83" t="s">
        <v>127</v>
      </c>
      <c r="K152" s="179">
        <v>4500</v>
      </c>
      <c r="L152" s="179">
        <f>878.56+1000</f>
        <v>1878.56</v>
      </c>
      <c r="M152" s="179">
        <v>1000</v>
      </c>
      <c r="N152" s="287">
        <v>878.56</v>
      </c>
      <c r="O152" s="287">
        <v>878.56</v>
      </c>
      <c r="P152" s="287">
        <v>878.56</v>
      </c>
      <c r="Q152" s="179">
        <f>SUM(K152:P152)</f>
        <v>10014.239999999998</v>
      </c>
      <c r="R152" s="131"/>
    </row>
    <row r="153" spans="1:19" x14ac:dyDescent="0.2">
      <c r="A153" s="185"/>
      <c r="B153" s="185"/>
      <c r="C153" s="402"/>
      <c r="D153" s="291" t="s">
        <v>56</v>
      </c>
      <c r="E153" s="76" t="s">
        <v>74</v>
      </c>
      <c r="F153" s="83" t="s">
        <v>26</v>
      </c>
      <c r="G153" s="84" t="s">
        <v>77</v>
      </c>
      <c r="H153" s="78">
        <v>3</v>
      </c>
      <c r="I153" s="83" t="s">
        <v>276</v>
      </c>
      <c r="J153" s="76" t="s">
        <v>126</v>
      </c>
      <c r="K153" s="179"/>
      <c r="L153" s="179">
        <v>10416</v>
      </c>
      <c r="M153" s="179">
        <v>0</v>
      </c>
      <c r="N153" s="179">
        <v>0</v>
      </c>
      <c r="O153" s="179">
        <v>0</v>
      </c>
      <c r="P153" s="179">
        <v>0</v>
      </c>
      <c r="Q153" s="179">
        <f t="shared" ref="Q153" si="38">SUM(K153:O153)</f>
        <v>10416</v>
      </c>
      <c r="R153" s="131"/>
    </row>
    <row r="154" spans="1:19" ht="15.75" customHeight="1" x14ac:dyDescent="0.2">
      <c r="A154" s="73"/>
      <c r="B154" s="73"/>
      <c r="C154" s="90" t="s">
        <v>44</v>
      </c>
      <c r="D154" s="91"/>
      <c r="E154" s="90"/>
      <c r="F154" s="90"/>
      <c r="G154" s="74"/>
      <c r="H154" s="110"/>
      <c r="I154" s="186"/>
      <c r="J154" s="90"/>
      <c r="K154" s="187">
        <f>SUM(K146:K153)</f>
        <v>1316701.8399999999</v>
      </c>
      <c r="L154" s="187">
        <f>SUM(L146:L153)</f>
        <v>1841919.64</v>
      </c>
      <c r="M154" s="187">
        <f>SUM(M146:M153)</f>
        <v>1773861.7800000003</v>
      </c>
      <c r="N154" s="187">
        <f>SUM(N146:N153)</f>
        <v>1837983.4600000002</v>
      </c>
      <c r="O154" s="187">
        <f t="shared" ref="O154:P154" si="39">SUM(O146:O153)</f>
        <v>1837983.4600000002</v>
      </c>
      <c r="P154" s="187">
        <f t="shared" si="39"/>
        <v>1837983.4600000002</v>
      </c>
      <c r="Q154" s="179">
        <f>SUM(K154:P154)</f>
        <v>10446433.640000001</v>
      </c>
      <c r="R154" s="91"/>
    </row>
    <row r="155" spans="1:19" x14ac:dyDescent="0.2">
      <c r="A155" s="58"/>
      <c r="B155" s="58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59"/>
    </row>
  </sheetData>
  <mergeCells count="72">
    <mergeCell ref="C51:Q51"/>
    <mergeCell ref="A118:A119"/>
    <mergeCell ref="C118:C119"/>
    <mergeCell ref="R118:R119"/>
    <mergeCell ref="C72:C75"/>
    <mergeCell ref="B76:B78"/>
    <mergeCell ref="C76:C78"/>
    <mergeCell ref="A93:A98"/>
    <mergeCell ref="B93:B98"/>
    <mergeCell ref="A72:A75"/>
    <mergeCell ref="A76:A78"/>
    <mergeCell ref="A90:A91"/>
    <mergeCell ref="R69:R71"/>
    <mergeCell ref="R53:R55"/>
    <mergeCell ref="C68:Q68"/>
    <mergeCell ref="A120:A121"/>
    <mergeCell ref="C120:C121"/>
    <mergeCell ref="B7:B11"/>
    <mergeCell ref="C114:Q114"/>
    <mergeCell ref="C117:Q117"/>
    <mergeCell ref="C17:Q17"/>
    <mergeCell ref="C18:C22"/>
    <mergeCell ref="A7:A11"/>
    <mergeCell ref="C7:C11"/>
    <mergeCell ref="A12:A16"/>
    <mergeCell ref="B12:B16"/>
    <mergeCell ref="A81:A89"/>
    <mergeCell ref="A69:A71"/>
    <mergeCell ref="C69:C71"/>
    <mergeCell ref="C80:Q80"/>
    <mergeCell ref="C65:C66"/>
    <mergeCell ref="R120:R121"/>
    <mergeCell ref="R81:R89"/>
    <mergeCell ref="C99:Q99"/>
    <mergeCell ref="C90:C91"/>
    <mergeCell ref="C93:C98"/>
    <mergeCell ref="C81:C89"/>
    <mergeCell ref="C146:C153"/>
    <mergeCell ref="R146:R151"/>
    <mergeCell ref="A122:A123"/>
    <mergeCell ref="B122:B123"/>
    <mergeCell ref="C122:C123"/>
    <mergeCell ref="D122:D123"/>
    <mergeCell ref="R127:R128"/>
    <mergeCell ref="C126:Q126"/>
    <mergeCell ref="A127:A128"/>
    <mergeCell ref="C127:C128"/>
    <mergeCell ref="D127:D128"/>
    <mergeCell ref="B131:B135"/>
    <mergeCell ref="C131:C135"/>
    <mergeCell ref="A131:A135"/>
    <mergeCell ref="C145:Q145"/>
    <mergeCell ref="A46:A49"/>
    <mergeCell ref="C46:C49"/>
    <mergeCell ref="C12:C16"/>
    <mergeCell ref="R5:R6"/>
    <mergeCell ref="A5:A6"/>
    <mergeCell ref="C5:C6"/>
    <mergeCell ref="D5:D6"/>
    <mergeCell ref="E5:J5"/>
    <mergeCell ref="B5:B6"/>
    <mergeCell ref="G6:I6"/>
    <mergeCell ref="A40:A42"/>
    <mergeCell ref="R40:R42"/>
    <mergeCell ref="R18:R22"/>
    <mergeCell ref="C23:C24"/>
    <mergeCell ref="C39:Q39"/>
    <mergeCell ref="N1:R1"/>
    <mergeCell ref="F2:H2"/>
    <mergeCell ref="A3:Q3"/>
    <mergeCell ref="K5:Q5"/>
    <mergeCell ref="N2:R2"/>
  </mergeCells>
  <pageMargins left="0" right="3.937007874015748E-2" top="0.31496062992125984" bottom="0.31496062992125984" header="0.59055118110236227" footer="0.59055118110236227"/>
  <pageSetup paperSize="9" scale="50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W31"/>
  <sheetViews>
    <sheetView view="pageBreakPreview" zoomScale="70" zoomScaleNormal="85" zoomScaleSheetLayoutView="70" workbookViewId="0">
      <selection activeCell="L1" sqref="L1:P1"/>
    </sheetView>
  </sheetViews>
  <sheetFormatPr defaultColWidth="9.140625" defaultRowHeight="15.75" outlineLevelCol="1" x14ac:dyDescent="0.25"/>
  <cols>
    <col min="1" max="1" width="18.42578125" style="4" customWidth="1"/>
    <col min="2" max="2" width="23.140625" style="4" customWidth="1"/>
    <col min="3" max="3" width="22.28515625" style="4" customWidth="1"/>
    <col min="4" max="4" width="0.140625" style="4" hidden="1" customWidth="1"/>
    <col min="5" max="5" width="7.140625" style="4" hidden="1" customWidth="1"/>
    <col min="6" max="6" width="3.28515625" style="4" hidden="1" customWidth="1"/>
    <col min="7" max="7" width="3" style="4" hidden="1" customWidth="1"/>
    <col min="8" max="8" width="5.85546875" style="4" hidden="1" customWidth="1"/>
    <col min="9" max="9" width="7.5703125" style="4" hidden="1" customWidth="1"/>
    <col min="10" max="10" width="18.28515625" style="4" bestFit="1" customWidth="1"/>
    <col min="11" max="11" width="18.140625" style="4" customWidth="1"/>
    <col min="12" max="13" width="18.42578125" style="4" customWidth="1"/>
    <col min="14" max="14" width="18.42578125" style="41" customWidth="1"/>
    <col min="15" max="15" width="18.42578125" style="57" customWidth="1"/>
    <col min="16" max="16" width="19.28515625" style="4" customWidth="1"/>
    <col min="17" max="17" width="8.85546875" style="4" customWidth="1"/>
    <col min="18" max="18" width="16.28515625" style="4" hidden="1" customWidth="1" outlineLevel="1"/>
    <col min="19" max="20" width="16.140625" style="4" hidden="1" customWidth="1" outlineLevel="1"/>
    <col min="21" max="21" width="0" style="4" hidden="1" customWidth="1" outlineLevel="1"/>
    <col min="22" max="22" width="9.140625" style="4" collapsed="1"/>
    <col min="23" max="23" width="13.85546875" style="4" bestFit="1" customWidth="1"/>
    <col min="24" max="16384" width="9.140625" style="4"/>
  </cols>
  <sheetData>
    <row r="1" spans="1:23" ht="58.5" customHeight="1" x14ac:dyDescent="0.25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428" t="s">
        <v>299</v>
      </c>
      <c r="M1" s="428"/>
      <c r="N1" s="428"/>
      <c r="O1" s="428"/>
      <c r="P1" s="428"/>
    </row>
    <row r="2" spans="1:23" ht="82.5" customHeight="1" x14ac:dyDescent="0.25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447" t="s">
        <v>296</v>
      </c>
      <c r="M2" s="447"/>
      <c r="N2" s="447"/>
      <c r="O2" s="447"/>
      <c r="P2" s="447"/>
    </row>
    <row r="3" spans="1:23" ht="51" customHeight="1" x14ac:dyDescent="0.25">
      <c r="A3" s="450" t="s">
        <v>205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</row>
    <row r="4" spans="1:23" x14ac:dyDescent="0.25">
      <c r="A4" s="188"/>
      <c r="B4" s="188"/>
      <c r="C4" s="188"/>
      <c r="D4" s="188"/>
      <c r="E4" s="188"/>
      <c r="F4" s="189">
        <v>8</v>
      </c>
      <c r="G4" s="188"/>
      <c r="H4" s="188"/>
      <c r="I4" s="188"/>
      <c r="J4" s="188"/>
      <c r="K4" s="188"/>
      <c r="L4" s="188"/>
      <c r="M4" s="188"/>
      <c r="N4" s="188"/>
      <c r="O4" s="188"/>
      <c r="P4" s="188"/>
      <c r="R4" s="4">
        <f>3273967.4+28000</f>
        <v>3301967.4</v>
      </c>
      <c r="S4" s="4">
        <v>3307058.1</v>
      </c>
      <c r="T4" s="4">
        <v>2895283.8</v>
      </c>
    </row>
    <row r="5" spans="1:23" ht="34.5" customHeight="1" x14ac:dyDescent="0.25">
      <c r="A5" s="451" t="s">
        <v>202</v>
      </c>
      <c r="B5" s="451" t="s">
        <v>206</v>
      </c>
      <c r="C5" s="451" t="s">
        <v>285</v>
      </c>
      <c r="D5" s="451" t="s">
        <v>46</v>
      </c>
      <c r="E5" s="451"/>
      <c r="F5" s="451"/>
      <c r="G5" s="451"/>
      <c r="H5" s="451"/>
      <c r="I5" s="451"/>
      <c r="J5" s="451" t="s">
        <v>203</v>
      </c>
      <c r="K5" s="451"/>
      <c r="L5" s="451"/>
      <c r="M5" s="451"/>
      <c r="N5" s="451"/>
      <c r="O5" s="451"/>
      <c r="P5" s="451"/>
      <c r="R5" s="5">
        <f>J7</f>
        <v>65340733.626420006</v>
      </c>
      <c r="S5" s="5">
        <f>K7</f>
        <v>59975697.280000001</v>
      </c>
      <c r="T5" s="5">
        <f>L7</f>
        <v>56807489.109999992</v>
      </c>
    </row>
    <row r="6" spans="1:23" ht="62.25" customHeight="1" x14ac:dyDescent="0.25">
      <c r="A6" s="451"/>
      <c r="B6" s="451"/>
      <c r="C6" s="451"/>
      <c r="D6" s="190" t="s">
        <v>6</v>
      </c>
      <c r="E6" s="190" t="s">
        <v>7</v>
      </c>
      <c r="F6" s="430" t="s">
        <v>8</v>
      </c>
      <c r="G6" s="431"/>
      <c r="H6" s="432"/>
      <c r="I6" s="190" t="s">
        <v>9</v>
      </c>
      <c r="J6" s="190" t="s">
        <v>10</v>
      </c>
      <c r="K6" s="190" t="s">
        <v>11</v>
      </c>
      <c r="L6" s="190" t="s">
        <v>12</v>
      </c>
      <c r="M6" s="190" t="s">
        <v>160</v>
      </c>
      <c r="N6" s="190" t="s">
        <v>243</v>
      </c>
      <c r="O6" s="190" t="s">
        <v>292</v>
      </c>
      <c r="P6" s="190" t="s">
        <v>293</v>
      </c>
      <c r="R6" s="5">
        <f>R4-R5</f>
        <v>-62038766.226420008</v>
      </c>
      <c r="S6" s="5">
        <f>S4-S5</f>
        <v>-56668639.18</v>
      </c>
      <c r="T6" s="5">
        <f>T4-T5</f>
        <v>-53912205.309999995</v>
      </c>
    </row>
    <row r="7" spans="1:23" ht="47.25" x14ac:dyDescent="0.25">
      <c r="A7" s="439" t="s">
        <v>76</v>
      </c>
      <c r="B7" s="439" t="s">
        <v>179</v>
      </c>
      <c r="C7" s="301" t="s">
        <v>47</v>
      </c>
      <c r="D7" s="302" t="s">
        <v>48</v>
      </c>
      <c r="E7" s="302" t="s">
        <v>48</v>
      </c>
      <c r="F7" s="441" t="s">
        <v>48</v>
      </c>
      <c r="G7" s="442"/>
      <c r="H7" s="443"/>
      <c r="I7" s="302" t="s">
        <v>48</v>
      </c>
      <c r="J7" s="304">
        <f>J10+J9+J8</f>
        <v>65340733.626420006</v>
      </c>
      <c r="K7" s="304">
        <f>K10+K9+K8</f>
        <v>59975697.280000001</v>
      </c>
      <c r="L7" s="304">
        <f>L10+L9+L8</f>
        <v>56807489.109999992</v>
      </c>
      <c r="M7" s="322">
        <f>M10+M9+M8</f>
        <v>57030253.950000003</v>
      </c>
      <c r="N7" s="304">
        <f t="shared" ref="N7:O7" si="0">N10+N9+N8</f>
        <v>56661609.940000005</v>
      </c>
      <c r="O7" s="304">
        <f t="shared" si="0"/>
        <v>56661609.940000005</v>
      </c>
      <c r="P7" s="303">
        <f>SUM(J7:O7)</f>
        <v>352477393.84641999</v>
      </c>
      <c r="W7" s="5"/>
    </row>
    <row r="8" spans="1:23" ht="34.5" customHeight="1" x14ac:dyDescent="0.25">
      <c r="A8" s="439"/>
      <c r="B8" s="439"/>
      <c r="C8" s="69" t="s">
        <v>192</v>
      </c>
      <c r="D8" s="193" t="s">
        <v>74</v>
      </c>
      <c r="E8" s="190" t="s">
        <v>48</v>
      </c>
      <c r="F8" s="430" t="s">
        <v>48</v>
      </c>
      <c r="G8" s="431"/>
      <c r="H8" s="432"/>
      <c r="I8" s="190" t="s">
        <v>48</v>
      </c>
      <c r="J8" s="192">
        <v>6181600</v>
      </c>
      <c r="K8" s="192">
        <v>3000</v>
      </c>
      <c r="L8" s="192">
        <f>L13+L18+L23</f>
        <v>37560</v>
      </c>
      <c r="M8" s="96">
        <f>M13</f>
        <v>2600</v>
      </c>
      <c r="N8" s="192">
        <v>0</v>
      </c>
      <c r="O8" s="192"/>
      <c r="P8" s="104">
        <f>SUM(J8:N8)</f>
        <v>6224760</v>
      </c>
      <c r="W8" s="5"/>
    </row>
    <row r="9" spans="1:23" ht="30" x14ac:dyDescent="0.25">
      <c r="A9" s="439"/>
      <c r="B9" s="439"/>
      <c r="C9" s="69" t="s">
        <v>193</v>
      </c>
      <c r="D9" s="193"/>
      <c r="E9" s="190" t="s">
        <v>48</v>
      </c>
      <c r="F9" s="430" t="s">
        <v>48</v>
      </c>
      <c r="G9" s="431"/>
      <c r="H9" s="432"/>
      <c r="I9" s="190" t="s">
        <v>48</v>
      </c>
      <c r="J9" s="192">
        <f>J14++J19+J24</f>
        <v>4022906.0900000003</v>
      </c>
      <c r="K9" s="192">
        <f>K14+K24+K19</f>
        <v>3072008.16</v>
      </c>
      <c r="L9" s="192">
        <f>L14+L19+L24</f>
        <v>1397694.4400000002</v>
      </c>
      <c r="M9" s="96">
        <f>M16++M19+M24</f>
        <v>0</v>
      </c>
      <c r="N9" s="192">
        <f>N16++N19+N24</f>
        <v>0</v>
      </c>
      <c r="O9" s="192"/>
      <c r="P9" s="104">
        <f t="shared" ref="P9:P24" si="1">SUM(J9:N9)</f>
        <v>8492608.6899999995</v>
      </c>
      <c r="W9" s="5"/>
    </row>
    <row r="10" spans="1:23" ht="40.5" customHeight="1" x14ac:dyDescent="0.25">
      <c r="A10" s="433"/>
      <c r="B10" s="433"/>
      <c r="C10" s="69" t="s">
        <v>194</v>
      </c>
      <c r="D10" s="193"/>
      <c r="E10" s="190" t="s">
        <v>48</v>
      </c>
      <c r="F10" s="430" t="s">
        <v>48</v>
      </c>
      <c r="G10" s="431"/>
      <c r="H10" s="432"/>
      <c r="I10" s="190" t="s">
        <v>48</v>
      </c>
      <c r="J10" s="192">
        <f>J15+J20+J25</f>
        <v>55136227.536420003</v>
      </c>
      <c r="K10" s="192">
        <f>K15+K20+K25</f>
        <v>56900689.119999997</v>
      </c>
      <c r="L10" s="192">
        <f>L15+L20+L25</f>
        <v>55372234.669999994</v>
      </c>
      <c r="M10" s="96">
        <f>M12+M17+M22-M13</f>
        <v>57027653.950000003</v>
      </c>
      <c r="N10" s="192">
        <f>N15+N20+N25</f>
        <v>56661609.940000005</v>
      </c>
      <c r="O10" s="192">
        <f>O15+O20+O25</f>
        <v>56661609.940000005</v>
      </c>
      <c r="P10" s="104">
        <f>SUM(J10:O10)</f>
        <v>337760025.15641999</v>
      </c>
      <c r="R10" s="5">
        <v>2809386.2</v>
      </c>
      <c r="S10" s="5">
        <v>2813055.3</v>
      </c>
      <c r="T10" s="5">
        <v>2810976</v>
      </c>
    </row>
    <row r="11" spans="1:23" ht="17.25" hidden="1" customHeight="1" x14ac:dyDescent="0.25">
      <c r="A11" s="440"/>
      <c r="B11" s="440"/>
      <c r="C11" s="191"/>
      <c r="D11" s="193"/>
      <c r="E11" s="190"/>
      <c r="F11" s="430"/>
      <c r="G11" s="431"/>
      <c r="H11" s="432"/>
      <c r="I11" s="190"/>
      <c r="J11" s="104"/>
      <c r="K11" s="104"/>
      <c r="L11" s="104"/>
      <c r="M11" s="96"/>
      <c r="N11" s="104"/>
      <c r="O11" s="104"/>
      <c r="P11" s="104">
        <f t="shared" si="1"/>
        <v>0</v>
      </c>
      <c r="R11" s="5"/>
      <c r="S11" s="5"/>
      <c r="T11" s="5"/>
    </row>
    <row r="12" spans="1:23" ht="47.25" x14ac:dyDescent="0.25">
      <c r="A12" s="433" t="s">
        <v>49</v>
      </c>
      <c r="B12" s="452" t="s">
        <v>145</v>
      </c>
      <c r="C12" s="301" t="s">
        <v>50</v>
      </c>
      <c r="D12" s="302"/>
      <c r="E12" s="302" t="s">
        <v>48</v>
      </c>
      <c r="F12" s="441" t="s">
        <v>48</v>
      </c>
      <c r="G12" s="442"/>
      <c r="H12" s="443"/>
      <c r="I12" s="302" t="s">
        <v>48</v>
      </c>
      <c r="J12" s="303">
        <f>J15+J14</f>
        <v>9957712.4564199988</v>
      </c>
      <c r="K12" s="303">
        <f>K15+K13+K14</f>
        <v>10484619.77</v>
      </c>
      <c r="L12" s="303">
        <f>L15+L13+L14</f>
        <v>9854919.2000000011</v>
      </c>
      <c r="M12" s="322">
        <f>M15+M13</f>
        <v>10488641.66</v>
      </c>
      <c r="N12" s="303">
        <f>N15+N13</f>
        <v>10486041.66</v>
      </c>
      <c r="O12" s="303">
        <f>O15+O13</f>
        <v>10486041.66</v>
      </c>
      <c r="P12" s="303">
        <f>SUM(J12:O12)</f>
        <v>61757976.406419992</v>
      </c>
    </row>
    <row r="13" spans="1:23" ht="39" customHeight="1" x14ac:dyDescent="0.25">
      <c r="A13" s="433"/>
      <c r="B13" s="452"/>
      <c r="C13" s="69" t="s">
        <v>192</v>
      </c>
      <c r="D13" s="193" t="s">
        <v>74</v>
      </c>
      <c r="E13" s="190" t="s">
        <v>48</v>
      </c>
      <c r="F13" s="430" t="s">
        <v>48</v>
      </c>
      <c r="G13" s="431"/>
      <c r="H13" s="432"/>
      <c r="I13" s="190" t="s">
        <v>48</v>
      </c>
      <c r="J13" s="192">
        <v>0</v>
      </c>
      <c r="K13" s="104">
        <f>'Приложение 3'!K39</f>
        <v>3000</v>
      </c>
      <c r="L13" s="192">
        <f>2500-300</f>
        <v>2200</v>
      </c>
      <c r="M13" s="96">
        <f>'Приложение 2'!N14</f>
        <v>2600</v>
      </c>
      <c r="N13" s="192">
        <v>0</v>
      </c>
      <c r="O13" s="192"/>
      <c r="P13" s="104">
        <f t="shared" si="1"/>
        <v>7800</v>
      </c>
    </row>
    <row r="14" spans="1:23" ht="30" x14ac:dyDescent="0.25">
      <c r="A14" s="433"/>
      <c r="B14" s="452"/>
      <c r="C14" s="69" t="s">
        <v>193</v>
      </c>
      <c r="D14" s="190"/>
      <c r="E14" s="190"/>
      <c r="F14" s="194"/>
      <c r="G14" s="195"/>
      <c r="H14" s="196"/>
      <c r="I14" s="190"/>
      <c r="J14" s="104">
        <f>27800+276124-6800+17407.21</f>
        <v>314531.21000000002</v>
      </c>
      <c r="K14" s="104">
        <f>'Приложение 3'!K40</f>
        <v>329979.43</v>
      </c>
      <c r="L14" s="104">
        <f>'Приложение 2'!M15</f>
        <v>93425.03</v>
      </c>
      <c r="M14" s="96"/>
      <c r="N14" s="104">
        <v>0</v>
      </c>
      <c r="O14" s="104"/>
      <c r="P14" s="104">
        <f>SUM(J14:N14)</f>
        <v>737935.67</v>
      </c>
    </row>
    <row r="15" spans="1:23" ht="30" x14ac:dyDescent="0.25">
      <c r="A15" s="433"/>
      <c r="B15" s="452"/>
      <c r="C15" s="69" t="s">
        <v>194</v>
      </c>
      <c r="D15" s="193"/>
      <c r="E15" s="190"/>
      <c r="F15" s="430"/>
      <c r="G15" s="431"/>
      <c r="H15" s="432"/>
      <c r="I15" s="190"/>
      <c r="J15" s="104">
        <f>'Приложение 3'!J41</f>
        <v>9643181.2464199979</v>
      </c>
      <c r="K15" s="104">
        <f>'Приложение 3'!K41</f>
        <v>10151640.34</v>
      </c>
      <c r="L15" s="104">
        <f>'Приложение 3'!L41</f>
        <v>9759294.1700000018</v>
      </c>
      <c r="M15" s="96">
        <f>'Приложение 2'!N16</f>
        <v>10486041.66</v>
      </c>
      <c r="N15" s="104">
        <f>'Приложение 3'!N41</f>
        <v>10486041.66</v>
      </c>
      <c r="O15" s="104">
        <f>'Приложение 3'!O41</f>
        <v>10486041.66</v>
      </c>
      <c r="P15" s="104">
        <f>SUM(J15:O16)</f>
        <v>61012240.736419991</v>
      </c>
    </row>
    <row r="16" spans="1:23" hidden="1" x14ac:dyDescent="0.25">
      <c r="A16" s="433"/>
      <c r="B16" s="452"/>
      <c r="C16" s="191"/>
      <c r="D16" s="103"/>
      <c r="E16" s="190"/>
      <c r="F16" s="430"/>
      <c r="G16" s="431"/>
      <c r="H16" s="432"/>
      <c r="I16" s="190"/>
      <c r="J16" s="188"/>
      <c r="K16" s="104"/>
      <c r="L16" s="104"/>
      <c r="M16" s="96"/>
      <c r="N16" s="104"/>
      <c r="O16" s="104"/>
      <c r="P16" s="104">
        <f t="shared" si="1"/>
        <v>0</v>
      </c>
    </row>
    <row r="17" spans="1:16" ht="31.5" customHeight="1" x14ac:dyDescent="0.25">
      <c r="A17" s="436" t="s">
        <v>51</v>
      </c>
      <c r="B17" s="444" t="s">
        <v>146</v>
      </c>
      <c r="C17" s="353" t="s">
        <v>52</v>
      </c>
      <c r="D17" s="193"/>
      <c r="E17" s="352" t="s">
        <v>48</v>
      </c>
      <c r="F17" s="430" t="s">
        <v>48</v>
      </c>
      <c r="G17" s="431"/>
      <c r="H17" s="432"/>
      <c r="I17" s="352" t="s">
        <v>48</v>
      </c>
      <c r="J17" s="104">
        <f t="shared" ref="J17:O17" si="2">J20+J19+J18</f>
        <v>41738870.470000006</v>
      </c>
      <c r="K17" s="104">
        <f t="shared" si="2"/>
        <v>34136465.450000003</v>
      </c>
      <c r="L17" s="104">
        <f t="shared" si="2"/>
        <v>34335925.849999994</v>
      </c>
      <c r="M17" s="96">
        <f t="shared" si="2"/>
        <v>33718876.650000006</v>
      </c>
      <c r="N17" s="104">
        <f t="shared" si="2"/>
        <v>33718876.650000006</v>
      </c>
      <c r="O17" s="104">
        <f t="shared" si="2"/>
        <v>33718876.650000006</v>
      </c>
      <c r="P17" s="104">
        <f>SUM(J17:O17)</f>
        <v>211367891.72000003</v>
      </c>
    </row>
    <row r="18" spans="1:16" ht="36.75" customHeight="1" x14ac:dyDescent="0.25">
      <c r="A18" s="437"/>
      <c r="B18" s="445"/>
      <c r="C18" s="69" t="s">
        <v>192</v>
      </c>
      <c r="D18" s="193"/>
      <c r="E18" s="352" t="s">
        <v>48</v>
      </c>
      <c r="F18" s="430" t="s">
        <v>48</v>
      </c>
      <c r="G18" s="431"/>
      <c r="H18" s="432"/>
      <c r="I18" s="352" t="s">
        <v>48</v>
      </c>
      <c r="J18" s="104">
        <v>6181600</v>
      </c>
      <c r="K18" s="104">
        <v>0</v>
      </c>
      <c r="L18" s="104">
        <v>0</v>
      </c>
      <c r="M18" s="96">
        <v>0</v>
      </c>
      <c r="N18" s="104">
        <v>0</v>
      </c>
      <c r="O18" s="104"/>
      <c r="P18" s="104">
        <f t="shared" si="1"/>
        <v>6181600</v>
      </c>
    </row>
    <row r="19" spans="1:16" ht="30" x14ac:dyDescent="0.25">
      <c r="A19" s="437"/>
      <c r="B19" s="445"/>
      <c r="C19" s="69" t="s">
        <v>193</v>
      </c>
      <c r="D19" s="346"/>
      <c r="E19" s="352" t="s">
        <v>48</v>
      </c>
      <c r="F19" s="430" t="s">
        <v>48</v>
      </c>
      <c r="G19" s="431"/>
      <c r="H19" s="432"/>
      <c r="I19" s="352" t="s">
        <v>48</v>
      </c>
      <c r="J19" s="104">
        <f>556913.66+125691.96+1860000+197569.99</f>
        <v>2740175.6100000003</v>
      </c>
      <c r="K19" s="104">
        <f>'Приложение 4'!K53</f>
        <v>1479370.68</v>
      </c>
      <c r="L19" s="104">
        <f>'Приложение 2'!M49</f>
        <v>1134308.1000000001</v>
      </c>
      <c r="M19" s="96">
        <f>'Приложение 4'!M53</f>
        <v>0</v>
      </c>
      <c r="N19" s="104">
        <f>'Приложение 4'!N53</f>
        <v>0</v>
      </c>
      <c r="O19" s="104"/>
      <c r="P19" s="104">
        <f t="shared" si="1"/>
        <v>5353854.3900000006</v>
      </c>
    </row>
    <row r="20" spans="1:16" ht="44.25" customHeight="1" x14ac:dyDescent="0.25">
      <c r="A20" s="437"/>
      <c r="B20" s="445"/>
      <c r="C20" s="69" t="s">
        <v>194</v>
      </c>
      <c r="D20" s="193" t="s">
        <v>74</v>
      </c>
      <c r="E20" s="352" t="s">
        <v>48</v>
      </c>
      <c r="F20" s="430" t="s">
        <v>48</v>
      </c>
      <c r="G20" s="431"/>
      <c r="H20" s="432"/>
      <c r="I20" s="352" t="s">
        <v>48</v>
      </c>
      <c r="J20" s="104">
        <f>'Приложение 4'!J54</f>
        <v>32817094.860000007</v>
      </c>
      <c r="K20" s="104">
        <f>'Приложение 4'!K54</f>
        <v>32657094.770000003</v>
      </c>
      <c r="L20" s="104">
        <f>'Приложение 2'!M50</f>
        <v>33201617.749999993</v>
      </c>
      <c r="M20" s="96">
        <f>'Приложение 4'!M54</f>
        <v>33718876.650000006</v>
      </c>
      <c r="N20" s="104">
        <f>'Приложение 4'!N54</f>
        <v>33718876.650000006</v>
      </c>
      <c r="O20" s="104">
        <f>'Приложение 4'!O54</f>
        <v>33718876.650000006</v>
      </c>
      <c r="P20" s="104">
        <f>SUM(J20:O20)</f>
        <v>199832437.33000001</v>
      </c>
    </row>
    <row r="21" spans="1:16" hidden="1" x14ac:dyDescent="0.25">
      <c r="A21" s="438"/>
      <c r="B21" s="446"/>
      <c r="C21" s="353"/>
      <c r="D21" s="193"/>
      <c r="E21" s="352"/>
      <c r="F21" s="349"/>
      <c r="G21" s="350"/>
      <c r="H21" s="351"/>
      <c r="I21" s="352"/>
      <c r="J21" s="104"/>
      <c r="K21" s="104"/>
      <c r="L21" s="104"/>
      <c r="M21" s="96"/>
      <c r="N21" s="104"/>
      <c r="O21" s="104"/>
      <c r="P21" s="104">
        <f t="shared" si="1"/>
        <v>0</v>
      </c>
    </row>
    <row r="22" spans="1:16" ht="45" x14ac:dyDescent="0.25">
      <c r="A22" s="433" t="s">
        <v>53</v>
      </c>
      <c r="B22" s="434" t="s">
        <v>197</v>
      </c>
      <c r="C22" s="191" t="s">
        <v>50</v>
      </c>
      <c r="D22" s="193"/>
      <c r="E22" s="190" t="s">
        <v>48</v>
      </c>
      <c r="F22" s="430" t="s">
        <v>48</v>
      </c>
      <c r="G22" s="431"/>
      <c r="H22" s="432"/>
      <c r="I22" s="190" t="s">
        <v>48</v>
      </c>
      <c r="J22" s="192">
        <f>J25+J24</f>
        <v>13644150.699999999</v>
      </c>
      <c r="K22" s="192">
        <f>K25+K24</f>
        <v>15354612.059999999</v>
      </c>
      <c r="L22" s="192">
        <f>L25+L24+L23</f>
        <v>12616644.059999999</v>
      </c>
      <c r="M22" s="96">
        <f>M25+M24</f>
        <v>12822735.640000001</v>
      </c>
      <c r="N22" s="192">
        <f>N25+N24</f>
        <v>12456691.630000001</v>
      </c>
      <c r="O22" s="192">
        <f>O25+O24</f>
        <v>12456691.630000001</v>
      </c>
      <c r="P22" s="104">
        <f>SUM(J22:O22)</f>
        <v>79351525.719999999</v>
      </c>
    </row>
    <row r="23" spans="1:16" s="55" customFormat="1" ht="45" x14ac:dyDescent="0.25">
      <c r="A23" s="433"/>
      <c r="B23" s="434"/>
      <c r="C23" s="69" t="s">
        <v>289</v>
      </c>
      <c r="D23" s="193"/>
      <c r="E23" s="190"/>
      <c r="F23" s="194"/>
      <c r="G23" s="195"/>
      <c r="H23" s="196"/>
      <c r="I23" s="190"/>
      <c r="J23" s="192"/>
      <c r="K23" s="192"/>
      <c r="L23" s="192">
        <f>'Приложение 2'!M95</f>
        <v>35360</v>
      </c>
      <c r="M23" s="96"/>
      <c r="N23" s="192"/>
      <c r="O23" s="192"/>
      <c r="P23" s="104">
        <f t="shared" si="1"/>
        <v>35360</v>
      </c>
    </row>
    <row r="24" spans="1:16" ht="30" x14ac:dyDescent="0.25">
      <c r="A24" s="433"/>
      <c r="B24" s="434"/>
      <c r="C24" s="69" t="s">
        <v>193</v>
      </c>
      <c r="D24" s="103"/>
      <c r="E24" s="190" t="s">
        <v>48</v>
      </c>
      <c r="F24" s="430" t="s">
        <v>48</v>
      </c>
      <c r="G24" s="431"/>
      <c r="H24" s="432"/>
      <c r="I24" s="190" t="s">
        <v>48</v>
      </c>
      <c r="J24" s="192">
        <f>155500+269769.2+65974.35+400000+76955.72</f>
        <v>968199.27</v>
      </c>
      <c r="K24" s="197">
        <f>'Приложение 5'!K67</f>
        <v>1262658.05</v>
      </c>
      <c r="L24" s="197">
        <f>'Приложение 2'!M96</f>
        <v>169961.31</v>
      </c>
      <c r="M24" s="318">
        <v>0</v>
      </c>
      <c r="N24" s="198">
        <v>0</v>
      </c>
      <c r="O24" s="198"/>
      <c r="P24" s="104">
        <f t="shared" si="1"/>
        <v>2400818.6300000004</v>
      </c>
    </row>
    <row r="25" spans="1:16" ht="45" x14ac:dyDescent="0.25">
      <c r="A25" s="433"/>
      <c r="B25" s="434"/>
      <c r="C25" s="69" t="s">
        <v>194</v>
      </c>
      <c r="D25" s="193" t="s">
        <v>74</v>
      </c>
      <c r="E25" s="190" t="s">
        <v>48</v>
      </c>
      <c r="F25" s="430" t="s">
        <v>48</v>
      </c>
      <c r="G25" s="431"/>
      <c r="H25" s="432"/>
      <c r="I25" s="190" t="s">
        <v>48</v>
      </c>
      <c r="J25" s="192">
        <f>'Приложение 5'!J68</f>
        <v>12675951.43</v>
      </c>
      <c r="K25" s="192">
        <f>'Приложение 5'!K68</f>
        <v>14091954.009999998</v>
      </c>
      <c r="L25" s="192">
        <f>'Приложение 5'!L68</f>
        <v>12411322.749999998</v>
      </c>
      <c r="M25" s="96">
        <f>'Приложение 2'!N93</f>
        <v>12822735.640000001</v>
      </c>
      <c r="N25" s="192">
        <f>'Приложение 5'!N68</f>
        <v>12456691.630000001</v>
      </c>
      <c r="O25" s="192">
        <f>'Приложение 5'!O68</f>
        <v>12456691.630000001</v>
      </c>
      <c r="P25" s="104">
        <f>SUM(J25:O25)</f>
        <v>76915347.090000004</v>
      </c>
    </row>
    <row r="26" spans="1:16" x14ac:dyDescent="0.25">
      <c r="D26" s="6"/>
      <c r="E26" s="6"/>
      <c r="F26" s="6"/>
      <c r="G26" s="6"/>
      <c r="H26" s="6"/>
      <c r="I26" s="6"/>
    </row>
    <row r="27" spans="1:16" s="7" customFormat="1" ht="51.75" customHeight="1" x14ac:dyDescent="0.2">
      <c r="A27" s="435"/>
      <c r="B27" s="435"/>
      <c r="C27" s="435"/>
      <c r="D27" s="435"/>
      <c r="L27" s="429"/>
      <c r="M27" s="429"/>
      <c r="N27" s="429"/>
      <c r="O27" s="429"/>
      <c r="P27" s="429"/>
    </row>
    <row r="28" spans="1:16" s="9" customFormat="1" hidden="1" x14ac:dyDescent="0.2">
      <c r="A28" s="448" t="s">
        <v>2</v>
      </c>
      <c r="B28" s="448"/>
      <c r="C28" s="448"/>
      <c r="D28" s="448"/>
      <c r="E28" s="449"/>
      <c r="F28" s="449"/>
      <c r="G28" s="449"/>
      <c r="H28" s="449"/>
      <c r="I28" s="449"/>
      <c r="J28" s="8"/>
      <c r="K28" s="8"/>
      <c r="N28" s="40"/>
      <c r="O28" s="56"/>
      <c r="P28" s="9" t="s">
        <v>1</v>
      </c>
    </row>
    <row r="29" spans="1:16" hidden="1" x14ac:dyDescent="0.25"/>
    <row r="30" spans="1:16" hidden="1" x14ac:dyDescent="0.25"/>
    <row r="31" spans="1:16" hidden="1" x14ac:dyDescent="0.25"/>
  </sheetData>
  <mergeCells count="37">
    <mergeCell ref="L2:P2"/>
    <mergeCell ref="F8:H8"/>
    <mergeCell ref="F9:H9"/>
    <mergeCell ref="A28:D28"/>
    <mergeCell ref="E28:I28"/>
    <mergeCell ref="A3:P3"/>
    <mergeCell ref="A5:A6"/>
    <mergeCell ref="B5:B6"/>
    <mergeCell ref="C5:C6"/>
    <mergeCell ref="D5:I5"/>
    <mergeCell ref="J5:P5"/>
    <mergeCell ref="F6:H6"/>
    <mergeCell ref="A12:A16"/>
    <mergeCell ref="B12:B16"/>
    <mergeCell ref="F12:H12"/>
    <mergeCell ref="F15:H15"/>
    <mergeCell ref="F17:H17"/>
    <mergeCell ref="F20:H20"/>
    <mergeCell ref="F19:H19"/>
    <mergeCell ref="F18:H18"/>
    <mergeCell ref="B17:B21"/>
    <mergeCell ref="L1:P1"/>
    <mergeCell ref="L27:P27"/>
    <mergeCell ref="F24:H24"/>
    <mergeCell ref="A22:A25"/>
    <mergeCell ref="B22:B25"/>
    <mergeCell ref="F22:H22"/>
    <mergeCell ref="F25:H25"/>
    <mergeCell ref="A27:D27"/>
    <mergeCell ref="A17:A21"/>
    <mergeCell ref="F16:H16"/>
    <mergeCell ref="A7:A11"/>
    <mergeCell ref="B7:B11"/>
    <mergeCell ref="F7:H7"/>
    <mergeCell ref="F10:H10"/>
    <mergeCell ref="F11:H11"/>
    <mergeCell ref="F13:H13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view="pageBreakPreview" zoomScale="64" zoomScaleNormal="85" zoomScaleSheetLayoutView="64" workbookViewId="0">
      <selection activeCell="P1" sqref="P1:Q1"/>
    </sheetView>
  </sheetViews>
  <sheetFormatPr defaultColWidth="9.140625" defaultRowHeight="15.75" x14ac:dyDescent="0.2"/>
  <cols>
    <col min="1" max="1" width="7.7109375" style="12" customWidth="1"/>
    <col min="2" max="2" width="27.5703125" style="9" customWidth="1"/>
    <col min="3" max="3" width="16.140625" style="9" customWidth="1"/>
    <col min="4" max="5" width="9.140625" style="9"/>
    <col min="6" max="6" width="4.5703125" style="9" customWidth="1"/>
    <col min="7" max="7" width="2.42578125" style="9" customWidth="1"/>
    <col min="8" max="8" width="12" style="9" customWidth="1"/>
    <col min="9" max="9" width="9.140625" style="9"/>
    <col min="10" max="10" width="18.42578125" style="9" customWidth="1"/>
    <col min="11" max="11" width="19.7109375" style="9" customWidth="1"/>
    <col min="12" max="12" width="18" style="9" customWidth="1"/>
    <col min="13" max="13" width="20.7109375" style="297" customWidth="1"/>
    <col min="14" max="14" width="19.5703125" style="40" customWidth="1"/>
    <col min="15" max="15" width="19.42578125" style="56" customWidth="1"/>
    <col min="16" max="16" width="23" style="9" customWidth="1"/>
    <col min="17" max="17" width="20.42578125" style="9" customWidth="1"/>
    <col min="18" max="18" width="23.5703125" style="9" customWidth="1"/>
    <col min="19" max="16384" width="9.140625" style="9"/>
  </cols>
  <sheetData>
    <row r="1" spans="1:18" ht="83.25" customHeight="1" x14ac:dyDescent="0.2">
      <c r="A1" s="32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467" t="s">
        <v>301</v>
      </c>
      <c r="Q1" s="467"/>
    </row>
    <row r="2" spans="1:18" ht="90.75" customHeight="1" x14ac:dyDescent="0.2">
      <c r="A2" s="323"/>
      <c r="B2" s="133"/>
      <c r="C2" s="133"/>
      <c r="D2" s="133"/>
      <c r="E2" s="469"/>
      <c r="F2" s="470"/>
      <c r="G2" s="470"/>
      <c r="H2" s="133"/>
      <c r="I2" s="133"/>
      <c r="J2" s="133"/>
      <c r="K2" s="133"/>
      <c r="L2" s="324"/>
      <c r="M2" s="324"/>
      <c r="N2" s="324"/>
      <c r="O2" s="324"/>
      <c r="P2" s="467" t="s">
        <v>172</v>
      </c>
      <c r="Q2" s="467"/>
      <c r="R2" s="1"/>
    </row>
    <row r="3" spans="1:18" ht="51" customHeight="1" x14ac:dyDescent="0.2">
      <c r="A3" s="468" t="s">
        <v>227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325"/>
    </row>
    <row r="4" spans="1:18" x14ac:dyDescent="0.2">
      <c r="A4" s="323"/>
      <c r="B4" s="133"/>
      <c r="C4" s="133"/>
      <c r="D4" s="133"/>
      <c r="E4" s="326"/>
      <c r="F4" s="327" t="s">
        <v>29</v>
      </c>
      <c r="G4" s="326">
        <v>1</v>
      </c>
      <c r="H4" s="326"/>
      <c r="I4" s="133"/>
      <c r="J4" s="133"/>
      <c r="K4" s="133"/>
      <c r="L4" s="133"/>
      <c r="M4" s="133"/>
      <c r="N4" s="133"/>
      <c r="O4" s="133"/>
      <c r="P4" s="133"/>
      <c r="Q4" s="133"/>
    </row>
    <row r="5" spans="1:18" ht="18" customHeight="1" x14ac:dyDescent="0.2">
      <c r="A5" s="463" t="s">
        <v>3</v>
      </c>
      <c r="B5" s="422" t="s">
        <v>284</v>
      </c>
      <c r="C5" s="464" t="s">
        <v>230</v>
      </c>
      <c r="D5" s="464" t="s">
        <v>4</v>
      </c>
      <c r="E5" s="464"/>
      <c r="F5" s="464"/>
      <c r="G5" s="464"/>
      <c r="H5" s="464"/>
      <c r="I5" s="464"/>
      <c r="J5" s="454" t="s">
        <v>226</v>
      </c>
      <c r="K5" s="455"/>
      <c r="L5" s="455"/>
      <c r="M5" s="455"/>
      <c r="N5" s="455"/>
      <c r="O5" s="455"/>
      <c r="P5" s="456"/>
      <c r="Q5" s="464" t="s">
        <v>5</v>
      </c>
    </row>
    <row r="6" spans="1:18" ht="83.25" customHeight="1" x14ac:dyDescent="0.2">
      <c r="A6" s="463"/>
      <c r="B6" s="424"/>
      <c r="C6" s="464"/>
      <c r="D6" s="68" t="s">
        <v>6</v>
      </c>
      <c r="E6" s="68" t="s">
        <v>7</v>
      </c>
      <c r="F6" s="454" t="s">
        <v>8</v>
      </c>
      <c r="G6" s="455"/>
      <c r="H6" s="456"/>
      <c r="I6" s="68" t="s">
        <v>9</v>
      </c>
      <c r="J6" s="68" t="s">
        <v>10</v>
      </c>
      <c r="K6" s="68" t="s">
        <v>11</v>
      </c>
      <c r="L6" s="68" t="s">
        <v>12</v>
      </c>
      <c r="M6" s="68" t="s">
        <v>160</v>
      </c>
      <c r="N6" s="68" t="s">
        <v>243</v>
      </c>
      <c r="O6" s="68" t="s">
        <v>292</v>
      </c>
      <c r="P6" s="68" t="s">
        <v>291</v>
      </c>
      <c r="Q6" s="464"/>
    </row>
    <row r="7" spans="1:18" ht="23.25" customHeight="1" x14ac:dyDescent="0.2">
      <c r="A7" s="103"/>
      <c r="B7" s="460" t="s">
        <v>221</v>
      </c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2"/>
      <c r="Q7" s="64"/>
    </row>
    <row r="8" spans="1:18" ht="33.75" customHeight="1" x14ac:dyDescent="0.2">
      <c r="A8" s="200" t="s">
        <v>13</v>
      </c>
      <c r="B8" s="457" t="s">
        <v>68</v>
      </c>
      <c r="C8" s="458"/>
      <c r="D8" s="458"/>
      <c r="E8" s="458"/>
      <c r="F8" s="458"/>
      <c r="G8" s="458"/>
      <c r="H8" s="458"/>
      <c r="I8" s="458"/>
      <c r="J8" s="458"/>
      <c r="K8" s="458"/>
      <c r="L8" s="458"/>
      <c r="M8" s="458"/>
      <c r="N8" s="458"/>
      <c r="O8" s="458"/>
      <c r="P8" s="459"/>
      <c r="Q8" s="201"/>
    </row>
    <row r="9" spans="1:18" ht="29.25" customHeight="1" x14ac:dyDescent="0.2">
      <c r="A9" s="471" t="s">
        <v>30</v>
      </c>
      <c r="B9" s="477" t="s">
        <v>119</v>
      </c>
      <c r="C9" s="98" t="s">
        <v>56</v>
      </c>
      <c r="D9" s="103" t="s">
        <v>74</v>
      </c>
      <c r="E9" s="103" t="s">
        <v>27</v>
      </c>
      <c r="F9" s="163" t="s">
        <v>77</v>
      </c>
      <c r="G9" s="164">
        <v>1</v>
      </c>
      <c r="H9" s="79" t="s">
        <v>245</v>
      </c>
      <c r="I9" s="202" t="s">
        <v>79</v>
      </c>
      <c r="J9" s="104">
        <f>4571585.14+165003.07</f>
        <v>4736588.21</v>
      </c>
      <c r="K9" s="104">
        <f>4807782.33-88</f>
        <v>4807694.33</v>
      </c>
      <c r="L9" s="104">
        <f>4781262.36+141345.47-12.98</f>
        <v>4922594.8499999996</v>
      </c>
      <c r="M9" s="96">
        <v>4953804.01</v>
      </c>
      <c r="N9" s="104">
        <f>M9</f>
        <v>4953804.01</v>
      </c>
      <c r="O9" s="104">
        <f>N9</f>
        <v>4953804.01</v>
      </c>
      <c r="P9" s="104">
        <f>SUM(J9:O9)</f>
        <v>29328289.419999994</v>
      </c>
      <c r="Q9" s="474" t="s">
        <v>82</v>
      </c>
      <c r="R9" s="9" t="s">
        <v>189</v>
      </c>
    </row>
    <row r="10" spans="1:18" s="44" customFormat="1" ht="29.25" customHeight="1" x14ac:dyDescent="0.2">
      <c r="A10" s="472"/>
      <c r="B10" s="478"/>
      <c r="C10" s="98" t="s">
        <v>56</v>
      </c>
      <c r="D10" s="103" t="s">
        <v>74</v>
      </c>
      <c r="E10" s="103" t="s">
        <v>27</v>
      </c>
      <c r="F10" s="184" t="s">
        <v>77</v>
      </c>
      <c r="G10" s="164">
        <v>1</v>
      </c>
      <c r="H10" s="79" t="s">
        <v>245</v>
      </c>
      <c r="I10" s="181" t="s">
        <v>279</v>
      </c>
      <c r="J10" s="104">
        <v>1430437.95</v>
      </c>
      <c r="K10" s="104">
        <v>1451923.68</v>
      </c>
      <c r="L10" s="104">
        <f>1443941.23+42686.34-3.92</f>
        <v>1486623.6500000001</v>
      </c>
      <c r="M10" s="96">
        <v>1496048.81</v>
      </c>
      <c r="N10" s="104">
        <f t="shared" ref="N10:O10" si="0">M10</f>
        <v>1496048.81</v>
      </c>
      <c r="O10" s="104">
        <f t="shared" si="0"/>
        <v>1496048.81</v>
      </c>
      <c r="P10" s="104">
        <f>SUM(J10:O10)</f>
        <v>8857131.7100000009</v>
      </c>
      <c r="Q10" s="475"/>
    </row>
    <row r="11" spans="1:18" s="24" customFormat="1" ht="29.25" customHeight="1" x14ac:dyDescent="0.2">
      <c r="A11" s="472"/>
      <c r="B11" s="478"/>
      <c r="C11" s="203" t="s">
        <v>56</v>
      </c>
      <c r="D11" s="100" t="s">
        <v>74</v>
      </c>
      <c r="E11" s="100" t="s">
        <v>27</v>
      </c>
      <c r="F11" s="204" t="s">
        <v>77</v>
      </c>
      <c r="G11" s="205">
        <v>1</v>
      </c>
      <c r="H11" s="86" t="s">
        <v>245</v>
      </c>
      <c r="I11" s="100" t="s">
        <v>128</v>
      </c>
      <c r="J11" s="104"/>
      <c r="K11" s="104">
        <v>1560</v>
      </c>
      <c r="L11" s="104">
        <v>1560</v>
      </c>
      <c r="M11" s="96">
        <v>1560</v>
      </c>
      <c r="N11" s="104">
        <f t="shared" ref="N11:O11" si="1">M11</f>
        <v>1560</v>
      </c>
      <c r="O11" s="104">
        <f t="shared" si="1"/>
        <v>1560</v>
      </c>
      <c r="P11" s="104">
        <f>J11+K11+L11+M11+N11+O11</f>
        <v>7800</v>
      </c>
      <c r="Q11" s="475"/>
    </row>
    <row r="12" spans="1:18" ht="27" customHeight="1" x14ac:dyDescent="0.2">
      <c r="A12" s="472"/>
      <c r="B12" s="478"/>
      <c r="C12" s="203" t="s">
        <v>56</v>
      </c>
      <c r="D12" s="100" t="s">
        <v>74</v>
      </c>
      <c r="E12" s="100" t="s">
        <v>27</v>
      </c>
      <c r="F12" s="204" t="s">
        <v>77</v>
      </c>
      <c r="G12" s="205">
        <v>1</v>
      </c>
      <c r="H12" s="86" t="s">
        <v>245</v>
      </c>
      <c r="I12" s="100" t="s">
        <v>28</v>
      </c>
      <c r="J12" s="104">
        <f>1019485-3.2+1687.2</f>
        <v>1021169</v>
      </c>
      <c r="K12" s="104">
        <f>1027352.04-3300-6800</f>
        <v>1017252.04</v>
      </c>
      <c r="L12" s="104">
        <f>1047383+9060-4206-94</f>
        <v>1052143</v>
      </c>
      <c r="M12" s="96">
        <v>1012423</v>
      </c>
      <c r="N12" s="104">
        <f>M12</f>
        <v>1012423</v>
      </c>
      <c r="O12" s="104">
        <f>N12</f>
        <v>1012423</v>
      </c>
      <c r="P12" s="104">
        <f>J12+K12+L12+M12+N12+O12</f>
        <v>6127833.04</v>
      </c>
      <c r="Q12" s="475"/>
    </row>
    <row r="13" spans="1:18" ht="27" customHeight="1" x14ac:dyDescent="0.2">
      <c r="A13" s="472"/>
      <c r="B13" s="478"/>
      <c r="C13" s="203" t="s">
        <v>56</v>
      </c>
      <c r="D13" s="99" t="s">
        <v>74</v>
      </c>
      <c r="E13" s="100" t="s">
        <v>27</v>
      </c>
      <c r="F13" s="204" t="s">
        <v>77</v>
      </c>
      <c r="G13" s="205">
        <v>1</v>
      </c>
      <c r="H13" s="86" t="s">
        <v>245</v>
      </c>
      <c r="I13" s="100" t="s">
        <v>127</v>
      </c>
      <c r="J13" s="206">
        <v>150</v>
      </c>
      <c r="K13" s="206">
        <v>160</v>
      </c>
      <c r="L13" s="206">
        <v>160</v>
      </c>
      <c r="M13" s="328">
        <v>160</v>
      </c>
      <c r="N13" s="104">
        <f>M13</f>
        <v>160</v>
      </c>
      <c r="O13" s="104">
        <f>N13</f>
        <v>160</v>
      </c>
      <c r="P13" s="104">
        <f>J13+K13+L13+M13+N13+O13</f>
        <v>950</v>
      </c>
      <c r="Q13" s="475"/>
    </row>
    <row r="14" spans="1:18" ht="127.5" customHeight="1" x14ac:dyDescent="0.2">
      <c r="A14" s="472"/>
      <c r="B14" s="465" t="s">
        <v>139</v>
      </c>
      <c r="C14" s="203" t="s">
        <v>56</v>
      </c>
      <c r="D14" s="99" t="s">
        <v>74</v>
      </c>
      <c r="E14" s="100" t="s">
        <v>27</v>
      </c>
      <c r="F14" s="204" t="s">
        <v>77</v>
      </c>
      <c r="G14" s="205">
        <v>1</v>
      </c>
      <c r="H14" s="86" t="s">
        <v>253</v>
      </c>
      <c r="I14" s="207" t="s">
        <v>79</v>
      </c>
      <c r="J14" s="206">
        <v>129363.95</v>
      </c>
      <c r="K14" s="208">
        <f>87047.1+46225.91</f>
        <v>133273.01</v>
      </c>
      <c r="L14" s="206">
        <v>15604.58</v>
      </c>
      <c r="M14" s="328"/>
      <c r="N14" s="206"/>
      <c r="O14" s="206"/>
      <c r="P14" s="104">
        <f t="shared" ref="P14:P15" si="2">J14+K14+L14+M14+N14</f>
        <v>278241.54000000004</v>
      </c>
      <c r="Q14" s="475"/>
    </row>
    <row r="15" spans="1:18" s="44" customFormat="1" ht="127.5" customHeight="1" x14ac:dyDescent="0.2">
      <c r="A15" s="472"/>
      <c r="B15" s="466"/>
      <c r="C15" s="203" t="s">
        <v>56</v>
      </c>
      <c r="D15" s="99" t="s">
        <v>74</v>
      </c>
      <c r="E15" s="100" t="s">
        <v>27</v>
      </c>
      <c r="F15" s="204" t="s">
        <v>77</v>
      </c>
      <c r="G15" s="205">
        <v>1</v>
      </c>
      <c r="H15" s="86" t="s">
        <v>253</v>
      </c>
      <c r="I15" s="207" t="s">
        <v>279</v>
      </c>
      <c r="J15" s="206">
        <v>39067.919999999998</v>
      </c>
      <c r="K15" s="208">
        <f>26288.22+13960.23</f>
        <v>40248.449999999997</v>
      </c>
      <c r="L15" s="206">
        <v>4712.58</v>
      </c>
      <c r="M15" s="328"/>
      <c r="N15" s="206"/>
      <c r="O15" s="206"/>
      <c r="P15" s="104">
        <f t="shared" si="2"/>
        <v>84028.95</v>
      </c>
      <c r="Q15" s="475"/>
    </row>
    <row r="16" spans="1:18" ht="142.5" customHeight="1" x14ac:dyDescent="0.2">
      <c r="A16" s="473"/>
      <c r="B16" s="126" t="s">
        <v>140</v>
      </c>
      <c r="C16" s="98" t="s">
        <v>56</v>
      </c>
      <c r="D16" s="99" t="s">
        <v>74</v>
      </c>
      <c r="E16" s="100" t="s">
        <v>27</v>
      </c>
      <c r="F16" s="101" t="s">
        <v>77</v>
      </c>
      <c r="G16" s="102">
        <v>1</v>
      </c>
      <c r="H16" s="100" t="s">
        <v>254</v>
      </c>
      <c r="I16" s="103" t="s">
        <v>79</v>
      </c>
      <c r="J16" s="104">
        <v>1306.71</v>
      </c>
      <c r="K16" s="104">
        <f>1371.86+88</f>
        <v>1459.86</v>
      </c>
      <c r="L16" s="104">
        <f>12.98</f>
        <v>12.98</v>
      </c>
      <c r="M16" s="96"/>
      <c r="N16" s="104"/>
      <c r="O16" s="104"/>
      <c r="P16" s="104">
        <f>J16+K16+L16+M16+N16</f>
        <v>2779.5499999999997</v>
      </c>
      <c r="Q16" s="476"/>
    </row>
    <row r="17" spans="1:18" s="45" customFormat="1" ht="142.5" customHeight="1" x14ac:dyDescent="0.2">
      <c r="A17" s="209"/>
      <c r="B17" s="126" t="s">
        <v>140</v>
      </c>
      <c r="C17" s="98" t="s">
        <v>56</v>
      </c>
      <c r="D17" s="99" t="s">
        <v>74</v>
      </c>
      <c r="E17" s="100" t="s">
        <v>27</v>
      </c>
      <c r="F17" s="101" t="s">
        <v>77</v>
      </c>
      <c r="G17" s="102">
        <v>1</v>
      </c>
      <c r="H17" s="100" t="s">
        <v>254</v>
      </c>
      <c r="I17" s="103" t="s">
        <v>279</v>
      </c>
      <c r="J17" s="104">
        <f>J16*30.2%</f>
        <v>394.62642</v>
      </c>
      <c r="K17" s="104">
        <f>414.3+26.58</f>
        <v>440.88</v>
      </c>
      <c r="L17" s="104">
        <f>3.92</f>
        <v>3.92</v>
      </c>
      <c r="M17" s="96"/>
      <c r="N17" s="104"/>
      <c r="O17" s="104"/>
      <c r="P17" s="104">
        <f>J17+K17+L17+M17+N17</f>
        <v>839.42641999999989</v>
      </c>
      <c r="Q17" s="105"/>
    </row>
    <row r="18" spans="1:18" s="51" customFormat="1" ht="142.5" customHeight="1" x14ac:dyDescent="0.2">
      <c r="A18" s="209"/>
      <c r="B18" s="106" t="s">
        <v>141</v>
      </c>
      <c r="C18" s="98" t="s">
        <v>56</v>
      </c>
      <c r="D18" s="99" t="s">
        <v>74</v>
      </c>
      <c r="E18" s="100" t="s">
        <v>27</v>
      </c>
      <c r="F18" s="101" t="s">
        <v>77</v>
      </c>
      <c r="G18" s="102">
        <v>1</v>
      </c>
      <c r="H18" s="100" t="s">
        <v>260</v>
      </c>
      <c r="I18" s="103" t="s">
        <v>79</v>
      </c>
      <c r="J18" s="104"/>
      <c r="K18" s="104"/>
      <c r="L18" s="104">
        <f>18857.99</f>
        <v>18857.990000000002</v>
      </c>
      <c r="M18" s="96"/>
      <c r="N18" s="104"/>
      <c r="O18" s="104"/>
      <c r="P18" s="104">
        <f t="shared" ref="P18:P19" si="3">J18+K18+L18+M18+N18</f>
        <v>18857.990000000002</v>
      </c>
      <c r="Q18" s="105"/>
    </row>
    <row r="19" spans="1:18" s="51" customFormat="1" ht="142.5" customHeight="1" x14ac:dyDescent="0.2">
      <c r="A19" s="364"/>
      <c r="B19" s="354" t="s">
        <v>141</v>
      </c>
      <c r="C19" s="98" t="s">
        <v>56</v>
      </c>
      <c r="D19" s="99" t="s">
        <v>74</v>
      </c>
      <c r="E19" s="100" t="s">
        <v>27</v>
      </c>
      <c r="F19" s="101" t="s">
        <v>77</v>
      </c>
      <c r="G19" s="102">
        <v>1</v>
      </c>
      <c r="H19" s="100" t="s">
        <v>260</v>
      </c>
      <c r="I19" s="103" t="s">
        <v>279</v>
      </c>
      <c r="J19" s="104"/>
      <c r="K19" s="104"/>
      <c r="L19" s="104">
        <v>5695.12</v>
      </c>
      <c r="M19" s="96"/>
      <c r="N19" s="104"/>
      <c r="O19" s="104"/>
      <c r="P19" s="104">
        <f t="shared" si="3"/>
        <v>5695.12</v>
      </c>
      <c r="Q19" s="105"/>
    </row>
    <row r="20" spans="1:18" ht="83.25" customHeight="1" x14ac:dyDescent="0.2">
      <c r="A20" s="210" t="s">
        <v>54</v>
      </c>
      <c r="B20" s="211" t="s">
        <v>120</v>
      </c>
      <c r="C20" s="98" t="s">
        <v>56</v>
      </c>
      <c r="D20" s="103" t="s">
        <v>74</v>
      </c>
      <c r="E20" s="103" t="s">
        <v>27</v>
      </c>
      <c r="F20" s="163" t="s">
        <v>77</v>
      </c>
      <c r="G20" s="164">
        <v>1</v>
      </c>
      <c r="H20" s="181" t="s">
        <v>246</v>
      </c>
      <c r="I20" s="103" t="s">
        <v>28</v>
      </c>
      <c r="J20" s="104">
        <f>5560+230+1160</f>
        <v>6950</v>
      </c>
      <c r="K20" s="104">
        <f>6120+236+6800</f>
        <v>13156</v>
      </c>
      <c r="L20" s="137">
        <v>13700</v>
      </c>
      <c r="M20" s="307">
        <v>13700</v>
      </c>
      <c r="N20" s="137">
        <v>13700</v>
      </c>
      <c r="O20" s="137">
        <v>13700</v>
      </c>
      <c r="P20" s="104">
        <f>J20+K20+L20+M20+N20+O20</f>
        <v>74906</v>
      </c>
      <c r="Q20" s="212" t="s">
        <v>83</v>
      </c>
    </row>
    <row r="21" spans="1:18" ht="79.5" customHeight="1" x14ac:dyDescent="0.2">
      <c r="A21" s="213" t="s">
        <v>57</v>
      </c>
      <c r="B21" s="214" t="s">
        <v>121</v>
      </c>
      <c r="C21" s="98" t="s">
        <v>56</v>
      </c>
      <c r="D21" s="92" t="s">
        <v>74</v>
      </c>
      <c r="E21" s="93" t="s">
        <v>27</v>
      </c>
      <c r="F21" s="204" t="s">
        <v>77</v>
      </c>
      <c r="G21" s="205">
        <v>1</v>
      </c>
      <c r="H21" s="86" t="s">
        <v>244</v>
      </c>
      <c r="I21" s="93" t="s">
        <v>28</v>
      </c>
      <c r="J21" s="104">
        <v>370000</v>
      </c>
      <c r="K21" s="104">
        <v>370000</v>
      </c>
      <c r="L21" s="137">
        <v>0</v>
      </c>
      <c r="M21" s="307">
        <v>370000</v>
      </c>
      <c r="N21" s="137">
        <f>M21</f>
        <v>370000</v>
      </c>
      <c r="O21" s="137">
        <v>370000</v>
      </c>
      <c r="P21" s="104">
        <f>J21+K21+L21+M21+N21+O21</f>
        <v>1850000</v>
      </c>
      <c r="Q21" s="212"/>
    </row>
    <row r="22" spans="1:18" ht="213" customHeight="1" x14ac:dyDescent="0.2">
      <c r="A22" s="213" t="s">
        <v>103</v>
      </c>
      <c r="B22" s="214" t="s">
        <v>129</v>
      </c>
      <c r="C22" s="98" t="s">
        <v>56</v>
      </c>
      <c r="D22" s="92" t="s">
        <v>74</v>
      </c>
      <c r="E22" s="93" t="s">
        <v>27</v>
      </c>
      <c r="F22" s="204" t="s">
        <v>77</v>
      </c>
      <c r="G22" s="205">
        <v>1</v>
      </c>
      <c r="H22" s="86" t="s">
        <v>255</v>
      </c>
      <c r="I22" s="93" t="s">
        <v>28</v>
      </c>
      <c r="J22" s="104">
        <f>27800-6800</f>
        <v>21000</v>
      </c>
      <c r="K22" s="104">
        <f>30600-7700+27200</f>
        <v>50100</v>
      </c>
      <c r="L22" s="104">
        <v>41100</v>
      </c>
      <c r="M22" s="96"/>
      <c r="N22" s="104"/>
      <c r="O22" s="104"/>
      <c r="P22" s="104">
        <f t="shared" ref="P22:P28" si="4">J22+K22+L22+M22+N22</f>
        <v>112200</v>
      </c>
      <c r="Q22" s="212"/>
      <c r="R22" s="33" t="s">
        <v>215</v>
      </c>
    </row>
    <row r="23" spans="1:18" ht="102.75" customHeight="1" x14ac:dyDescent="0.2">
      <c r="A23" s="213" t="s">
        <v>161</v>
      </c>
      <c r="B23" s="214" t="s">
        <v>168</v>
      </c>
      <c r="C23" s="98" t="s">
        <v>56</v>
      </c>
      <c r="D23" s="92" t="s">
        <v>74</v>
      </c>
      <c r="E23" s="93" t="s">
        <v>27</v>
      </c>
      <c r="F23" s="204" t="s">
        <v>77</v>
      </c>
      <c r="G23" s="205">
        <v>1</v>
      </c>
      <c r="H23" s="86" t="s">
        <v>247</v>
      </c>
      <c r="I23" s="93" t="s">
        <v>28</v>
      </c>
      <c r="J23" s="104">
        <v>0</v>
      </c>
      <c r="K23" s="104">
        <f>3300-300</f>
        <v>3000</v>
      </c>
      <c r="L23" s="104">
        <f>2500-300</f>
        <v>2200</v>
      </c>
      <c r="M23" s="96">
        <v>2600</v>
      </c>
      <c r="N23" s="104">
        <v>0</v>
      </c>
      <c r="O23" s="104"/>
      <c r="P23" s="104">
        <f t="shared" si="4"/>
        <v>7800</v>
      </c>
      <c r="Q23" s="212"/>
      <c r="R23" s="42" t="s">
        <v>277</v>
      </c>
    </row>
    <row r="24" spans="1:18" s="23" customFormat="1" ht="131.25" customHeight="1" x14ac:dyDescent="0.2">
      <c r="A24" s="213" t="s">
        <v>174</v>
      </c>
      <c r="B24" s="214" t="s">
        <v>173</v>
      </c>
      <c r="C24" s="98" t="s">
        <v>56</v>
      </c>
      <c r="D24" s="92" t="s">
        <v>74</v>
      </c>
      <c r="E24" s="93" t="s">
        <v>27</v>
      </c>
      <c r="F24" s="94" t="s">
        <v>77</v>
      </c>
      <c r="G24" s="95">
        <v>1</v>
      </c>
      <c r="H24" s="114" t="s">
        <v>256</v>
      </c>
      <c r="I24" s="93" t="s">
        <v>79</v>
      </c>
      <c r="J24" s="104">
        <v>4112.6400000000003</v>
      </c>
      <c r="K24" s="104"/>
      <c r="L24" s="104"/>
      <c r="M24" s="96"/>
      <c r="N24" s="104"/>
      <c r="O24" s="104"/>
      <c r="P24" s="104">
        <f t="shared" si="4"/>
        <v>4112.6400000000003</v>
      </c>
      <c r="Q24" s="212"/>
    </row>
    <row r="25" spans="1:18" s="45" customFormat="1" ht="131.25" customHeight="1" x14ac:dyDescent="0.2">
      <c r="A25" s="215" t="s">
        <v>198</v>
      </c>
      <c r="B25" s="214" t="s">
        <v>173</v>
      </c>
      <c r="C25" s="98" t="s">
        <v>56</v>
      </c>
      <c r="D25" s="92" t="s">
        <v>74</v>
      </c>
      <c r="E25" s="93" t="s">
        <v>27</v>
      </c>
      <c r="F25" s="94" t="s">
        <v>77</v>
      </c>
      <c r="G25" s="95">
        <v>1</v>
      </c>
      <c r="H25" s="114" t="s">
        <v>256</v>
      </c>
      <c r="I25" s="216" t="s">
        <v>279</v>
      </c>
      <c r="J25" s="104">
        <v>1242.02</v>
      </c>
      <c r="K25" s="104"/>
      <c r="L25" s="104"/>
      <c r="M25" s="96"/>
      <c r="N25" s="104"/>
      <c r="O25" s="104"/>
      <c r="P25" s="104">
        <f t="shared" ref="P25" si="5">J25+K25+L25+M25+N25</f>
        <v>1242.02</v>
      </c>
      <c r="Q25" s="212"/>
    </row>
    <row r="26" spans="1:18" s="32" customFormat="1" ht="128.25" customHeight="1" x14ac:dyDescent="0.2">
      <c r="A26" s="365" t="s">
        <v>232</v>
      </c>
      <c r="B26" s="366" t="s">
        <v>200</v>
      </c>
      <c r="C26" s="98" t="s">
        <v>56</v>
      </c>
      <c r="D26" s="92" t="s">
        <v>74</v>
      </c>
      <c r="E26" s="93" t="s">
        <v>27</v>
      </c>
      <c r="F26" s="94" t="s">
        <v>77</v>
      </c>
      <c r="G26" s="95">
        <v>1</v>
      </c>
      <c r="H26" s="217" t="s">
        <v>257</v>
      </c>
      <c r="I26" s="93" t="s">
        <v>28</v>
      </c>
      <c r="J26" s="104"/>
      <c r="K26" s="104">
        <v>3300</v>
      </c>
      <c r="L26" s="104">
        <v>250</v>
      </c>
      <c r="M26" s="96">
        <v>260</v>
      </c>
      <c r="N26" s="104">
        <v>260</v>
      </c>
      <c r="O26" s="104">
        <v>260</v>
      </c>
      <c r="P26" s="104">
        <f>J26+K26+L26+M26+N26+O26</f>
        <v>4330</v>
      </c>
      <c r="Q26" s="212"/>
    </row>
    <row r="27" spans="1:18" s="36" customFormat="1" ht="91.5" customHeight="1" x14ac:dyDescent="0.2">
      <c r="A27" s="215" t="s">
        <v>280</v>
      </c>
      <c r="B27" s="118" t="s">
        <v>233</v>
      </c>
      <c r="C27" s="98" t="s">
        <v>56</v>
      </c>
      <c r="D27" s="92" t="s">
        <v>74</v>
      </c>
      <c r="E27" s="93" t="s">
        <v>27</v>
      </c>
      <c r="F27" s="94" t="s">
        <v>77</v>
      </c>
      <c r="G27" s="95">
        <v>1</v>
      </c>
      <c r="H27" s="114" t="s">
        <v>258</v>
      </c>
      <c r="I27" s="93" t="s">
        <v>28</v>
      </c>
      <c r="J27" s="104"/>
      <c r="K27" s="104">
        <v>116125</v>
      </c>
      <c r="L27" s="104"/>
      <c r="M27" s="96"/>
      <c r="N27" s="104"/>
      <c r="O27" s="104"/>
      <c r="P27" s="104">
        <f t="shared" si="4"/>
        <v>116125</v>
      </c>
      <c r="Q27" s="212"/>
    </row>
    <row r="28" spans="1:18" s="39" customFormat="1" ht="144" customHeight="1" x14ac:dyDescent="0.2">
      <c r="A28" s="215" t="s">
        <v>281</v>
      </c>
      <c r="B28" s="118" t="s">
        <v>242</v>
      </c>
      <c r="C28" s="98" t="s">
        <v>56</v>
      </c>
      <c r="D28" s="92" t="s">
        <v>74</v>
      </c>
      <c r="E28" s="93" t="s">
        <v>27</v>
      </c>
      <c r="F28" s="94" t="s">
        <v>77</v>
      </c>
      <c r="G28" s="95">
        <v>1</v>
      </c>
      <c r="H28" s="114" t="s">
        <v>259</v>
      </c>
      <c r="I28" s="93" t="s">
        <v>28</v>
      </c>
      <c r="J28" s="104"/>
      <c r="K28" s="104">
        <v>200000</v>
      </c>
      <c r="L28" s="104"/>
      <c r="M28" s="96"/>
      <c r="N28" s="104"/>
      <c r="O28" s="104"/>
      <c r="P28" s="104">
        <f t="shared" si="4"/>
        <v>200000</v>
      </c>
      <c r="Q28" s="212"/>
    </row>
    <row r="29" spans="1:18" ht="31.5" customHeight="1" x14ac:dyDescent="0.2">
      <c r="A29" s="218"/>
      <c r="B29" s="219" t="s">
        <v>15</v>
      </c>
      <c r="C29" s="220"/>
      <c r="D29" s="219"/>
      <c r="E29" s="219"/>
      <c r="F29" s="221"/>
      <c r="G29" s="222"/>
      <c r="H29" s="223"/>
      <c r="I29" s="219"/>
      <c r="J29" s="224">
        <f>SUM(J9:J25)</f>
        <v>7761783.0264199991</v>
      </c>
      <c r="K29" s="224">
        <f>SUM(K9:K28)</f>
        <v>8209693.25</v>
      </c>
      <c r="L29" s="224">
        <f>SUM(L9:L28)</f>
        <v>7565218.6700000009</v>
      </c>
      <c r="M29" s="331">
        <f t="shared" ref="M29" si="6">SUM(M9:M28)</f>
        <v>7850555.8200000003</v>
      </c>
      <c r="N29" s="224">
        <f>SUM(N9:N28)</f>
        <v>7847955.8200000003</v>
      </c>
      <c r="O29" s="224">
        <f>SUM(O9:O28)</f>
        <v>7847955.8200000003</v>
      </c>
      <c r="P29" s="224">
        <f>J29+K29+L29+M29+N29+O29</f>
        <v>47083162.40642</v>
      </c>
      <c r="Q29" s="220"/>
      <c r="R29" s="8"/>
    </row>
    <row r="30" spans="1:18" ht="32.25" customHeight="1" x14ac:dyDescent="0.2">
      <c r="A30" s="200" t="s">
        <v>16</v>
      </c>
      <c r="B30" s="457" t="s">
        <v>71</v>
      </c>
      <c r="C30" s="458"/>
      <c r="D30" s="458"/>
      <c r="E30" s="458"/>
      <c r="F30" s="458"/>
      <c r="G30" s="458"/>
      <c r="H30" s="458"/>
      <c r="I30" s="458"/>
      <c r="J30" s="458"/>
      <c r="K30" s="458"/>
      <c r="L30" s="458"/>
      <c r="M30" s="458"/>
      <c r="N30" s="458"/>
      <c r="O30" s="458"/>
      <c r="P30" s="459"/>
      <c r="Q30" s="225"/>
    </row>
    <row r="31" spans="1:18" ht="171" customHeight="1" x14ac:dyDescent="0.2">
      <c r="A31" s="210" t="s">
        <v>17</v>
      </c>
      <c r="B31" s="354" t="s">
        <v>122</v>
      </c>
      <c r="C31" s="98" t="s">
        <v>56</v>
      </c>
      <c r="D31" s="346" t="s">
        <v>74</v>
      </c>
      <c r="E31" s="346" t="s">
        <v>27</v>
      </c>
      <c r="F31" s="163" t="s">
        <v>77</v>
      </c>
      <c r="G31" s="344">
        <v>1</v>
      </c>
      <c r="H31" s="79" t="s">
        <v>245</v>
      </c>
      <c r="I31" s="346" t="s">
        <v>78</v>
      </c>
      <c r="J31" s="104">
        <f>2089586.88+21000-109173.01+61290+46791.28</f>
        <v>2109495.15</v>
      </c>
      <c r="K31" s="104">
        <f>2190463.8-317.56-22486.6-165.41</f>
        <v>2167494.2299999995</v>
      </c>
      <c r="L31" s="104">
        <f>2174893.88+107351.89-85.45</f>
        <v>2282160.3199999998</v>
      </c>
      <c r="M31" s="96">
        <v>2638085.84</v>
      </c>
      <c r="N31" s="104">
        <f>M31</f>
        <v>2638085.84</v>
      </c>
      <c r="O31" s="104">
        <v>2638085.84</v>
      </c>
      <c r="P31" s="104">
        <f>J31+K31+L31+M31+N31+O31</f>
        <v>14473407.219999999</v>
      </c>
      <c r="Q31" s="354" t="s">
        <v>81</v>
      </c>
    </row>
    <row r="32" spans="1:18" ht="134.25" customHeight="1" x14ac:dyDescent="0.2">
      <c r="A32" s="367"/>
      <c r="B32" s="368" t="s">
        <v>139</v>
      </c>
      <c r="C32" s="369" t="s">
        <v>56</v>
      </c>
      <c r="D32" s="370" t="s">
        <v>74</v>
      </c>
      <c r="E32" s="370" t="s">
        <v>27</v>
      </c>
      <c r="F32" s="371" t="s">
        <v>77</v>
      </c>
      <c r="G32" s="372">
        <v>1</v>
      </c>
      <c r="H32" s="370" t="s">
        <v>253</v>
      </c>
      <c r="I32" s="370" t="s">
        <v>78</v>
      </c>
      <c r="J32" s="373">
        <f>108081.28-46791.28+9459.03</f>
        <v>70749.03</v>
      </c>
      <c r="K32" s="374">
        <f>31710.43+31755.55+42891.99</f>
        <v>106357.97</v>
      </c>
      <c r="L32" s="373">
        <v>7454.76</v>
      </c>
      <c r="M32" s="375"/>
      <c r="N32" s="373"/>
      <c r="O32" s="373"/>
      <c r="P32" s="373">
        <f t="shared" ref="P32:P35" si="7">J32+K32+L32+M32+N32</f>
        <v>184561.76</v>
      </c>
      <c r="Q32" s="356"/>
    </row>
    <row r="33" spans="1:18" ht="163.5" customHeight="1" x14ac:dyDescent="0.2">
      <c r="A33" s="213"/>
      <c r="B33" s="354" t="s">
        <v>140</v>
      </c>
      <c r="C33" s="203" t="s">
        <v>56</v>
      </c>
      <c r="D33" s="100" t="s">
        <v>74</v>
      </c>
      <c r="E33" s="100" t="s">
        <v>27</v>
      </c>
      <c r="F33" s="101" t="s">
        <v>77</v>
      </c>
      <c r="G33" s="102">
        <v>1</v>
      </c>
      <c r="H33" s="100" t="s">
        <v>254</v>
      </c>
      <c r="I33" s="100" t="s">
        <v>78</v>
      </c>
      <c r="J33" s="104">
        <v>1091.73</v>
      </c>
      <c r="K33" s="104">
        <f>591.35+317.56+165.41</f>
        <v>1074.3200000000002</v>
      </c>
      <c r="L33" s="104">
        <f>85.45</f>
        <v>85.45</v>
      </c>
      <c r="M33" s="96"/>
      <c r="N33" s="104"/>
      <c r="O33" s="104"/>
      <c r="P33" s="104">
        <f t="shared" si="7"/>
        <v>2251.5</v>
      </c>
      <c r="Q33" s="368"/>
    </row>
    <row r="34" spans="1:18" ht="81.75" customHeight="1" x14ac:dyDescent="0.2">
      <c r="A34" s="103" t="s">
        <v>72</v>
      </c>
      <c r="B34" s="126" t="s">
        <v>130</v>
      </c>
      <c r="C34" s="98" t="s">
        <v>56</v>
      </c>
      <c r="D34" s="103" t="s">
        <v>74</v>
      </c>
      <c r="E34" s="103" t="s">
        <v>27</v>
      </c>
      <c r="F34" s="163" t="s">
        <v>77</v>
      </c>
      <c r="G34" s="164">
        <v>1</v>
      </c>
      <c r="H34" s="79" t="s">
        <v>248</v>
      </c>
      <c r="I34" s="103" t="s">
        <v>80</v>
      </c>
      <c r="J34" s="104">
        <v>12000</v>
      </c>
      <c r="K34" s="104">
        <v>0</v>
      </c>
      <c r="L34" s="104">
        <v>0</v>
      </c>
      <c r="M34" s="96"/>
      <c r="N34" s="104"/>
      <c r="O34" s="104"/>
      <c r="P34" s="104">
        <f t="shared" si="7"/>
        <v>12000</v>
      </c>
      <c r="Q34" s="126" t="s">
        <v>131</v>
      </c>
    </row>
    <row r="35" spans="1:18" ht="130.5" customHeight="1" x14ac:dyDescent="0.2">
      <c r="A35" s="103" t="s">
        <v>73</v>
      </c>
      <c r="B35" s="126" t="s">
        <v>173</v>
      </c>
      <c r="C35" s="98" t="s">
        <v>56</v>
      </c>
      <c r="D35" s="103" t="s">
        <v>74</v>
      </c>
      <c r="E35" s="103" t="s">
        <v>27</v>
      </c>
      <c r="F35" s="163" t="s">
        <v>77</v>
      </c>
      <c r="G35" s="164">
        <v>1</v>
      </c>
      <c r="H35" s="79" t="s">
        <v>256</v>
      </c>
      <c r="I35" s="103" t="s">
        <v>78</v>
      </c>
      <c r="J35" s="87">
        <v>2593.52</v>
      </c>
      <c r="K35" s="87"/>
      <c r="L35" s="87"/>
      <c r="M35" s="81"/>
      <c r="N35" s="87"/>
      <c r="O35" s="87"/>
      <c r="P35" s="104">
        <f t="shared" si="7"/>
        <v>2593.52</v>
      </c>
      <c r="Q35" s="126"/>
    </row>
    <row r="36" spans="1:18" ht="32.25" customHeight="1" x14ac:dyDescent="0.2">
      <c r="A36" s="218"/>
      <c r="B36" s="219" t="s">
        <v>18</v>
      </c>
      <c r="C36" s="220"/>
      <c r="D36" s="219"/>
      <c r="E36" s="219"/>
      <c r="F36" s="221"/>
      <c r="G36" s="222"/>
      <c r="H36" s="223"/>
      <c r="I36" s="219"/>
      <c r="J36" s="224">
        <f t="shared" ref="J36:O36" si="8">SUM(J31:J35)</f>
        <v>2195929.4299999997</v>
      </c>
      <c r="K36" s="224">
        <f t="shared" si="8"/>
        <v>2274926.5199999996</v>
      </c>
      <c r="L36" s="224">
        <f t="shared" si="8"/>
        <v>2289700.5299999998</v>
      </c>
      <c r="M36" s="224">
        <f t="shared" si="8"/>
        <v>2638085.84</v>
      </c>
      <c r="N36" s="224">
        <f t="shared" si="8"/>
        <v>2638085.84</v>
      </c>
      <c r="O36" s="224">
        <f t="shared" si="8"/>
        <v>2638085.84</v>
      </c>
      <c r="P36" s="224">
        <f>SUM(P31:P35)</f>
        <v>14674813.999999998</v>
      </c>
      <c r="Q36" s="220"/>
      <c r="R36" s="8"/>
    </row>
    <row r="37" spans="1:18" ht="36" customHeight="1" x14ac:dyDescent="0.2">
      <c r="A37" s="226"/>
      <c r="B37" s="227" t="s">
        <v>97</v>
      </c>
      <c r="C37" s="227"/>
      <c r="D37" s="227"/>
      <c r="E37" s="227"/>
      <c r="F37" s="228"/>
      <c r="G37" s="229"/>
      <c r="H37" s="230"/>
      <c r="I37" s="227"/>
      <c r="J37" s="231">
        <f t="shared" ref="J37:O37" si="9">J29+J36</f>
        <v>9957712.4564199988</v>
      </c>
      <c r="K37" s="231">
        <f t="shared" si="9"/>
        <v>10484619.77</v>
      </c>
      <c r="L37" s="231">
        <f t="shared" si="9"/>
        <v>9854919.2000000011</v>
      </c>
      <c r="M37" s="231">
        <f t="shared" si="9"/>
        <v>10488641.66</v>
      </c>
      <c r="N37" s="231">
        <f t="shared" si="9"/>
        <v>10486041.66</v>
      </c>
      <c r="O37" s="231">
        <f t="shared" si="9"/>
        <v>10486041.66</v>
      </c>
      <c r="P37" s="231">
        <f>J37+K37+L37+M37+N37+O37</f>
        <v>61757976.406419992</v>
      </c>
      <c r="Q37" s="227"/>
      <c r="R37" s="8"/>
    </row>
    <row r="38" spans="1:18" x14ac:dyDescent="0.2">
      <c r="A38" s="103"/>
      <c r="B38" s="126" t="s">
        <v>25</v>
      </c>
      <c r="C38" s="126"/>
      <c r="D38" s="126"/>
      <c r="E38" s="126"/>
      <c r="F38" s="163"/>
      <c r="G38" s="164"/>
      <c r="H38" s="232"/>
      <c r="I38" s="126"/>
      <c r="J38" s="104"/>
      <c r="K38" s="104"/>
      <c r="L38" s="104"/>
      <c r="M38" s="96"/>
      <c r="N38" s="104"/>
      <c r="O38" s="104"/>
      <c r="P38" s="231">
        <f t="shared" ref="P38:P40" si="10">J38+K38+L38+M38+N38</f>
        <v>0</v>
      </c>
      <c r="Q38" s="126"/>
    </row>
    <row r="39" spans="1:18" ht="20.25" customHeight="1" x14ac:dyDescent="0.2">
      <c r="A39" s="103"/>
      <c r="B39" s="126" t="s">
        <v>169</v>
      </c>
      <c r="C39" s="126"/>
      <c r="D39" s="126"/>
      <c r="E39" s="126"/>
      <c r="F39" s="163"/>
      <c r="G39" s="164"/>
      <c r="H39" s="232"/>
      <c r="I39" s="126"/>
      <c r="J39" s="104"/>
      <c r="K39" s="104">
        <v>3000</v>
      </c>
      <c r="L39" s="104">
        <f>L23</f>
        <v>2200</v>
      </c>
      <c r="M39" s="96">
        <f t="shared" ref="M39:N39" si="11">M23</f>
        <v>2600</v>
      </c>
      <c r="N39" s="104">
        <f t="shared" si="11"/>
        <v>0</v>
      </c>
      <c r="O39" s="104"/>
      <c r="P39" s="231">
        <f t="shared" si="10"/>
        <v>7800</v>
      </c>
      <c r="Q39" s="126"/>
    </row>
    <row r="40" spans="1:18" ht="20.25" customHeight="1" x14ac:dyDescent="0.2">
      <c r="A40" s="103"/>
      <c r="B40" s="127" t="s">
        <v>170</v>
      </c>
      <c r="C40" s="126"/>
      <c r="D40" s="126"/>
      <c r="E40" s="126"/>
      <c r="F40" s="163"/>
      <c r="G40" s="164"/>
      <c r="H40" s="232"/>
      <c r="I40" s="126"/>
      <c r="J40" s="104">
        <v>314531.21000000002</v>
      </c>
      <c r="K40" s="104">
        <f>K32+K14+K22+K15</f>
        <v>329979.43</v>
      </c>
      <c r="L40" s="104">
        <f>L22+L14+L15+L32+L18+L19</f>
        <v>93425.03</v>
      </c>
      <c r="M40" s="96"/>
      <c r="N40" s="104"/>
      <c r="O40" s="104"/>
      <c r="P40" s="231">
        <f t="shared" si="10"/>
        <v>737935.67</v>
      </c>
      <c r="Q40" s="126"/>
    </row>
    <row r="41" spans="1:18" ht="23.25" customHeight="1" x14ac:dyDescent="0.2">
      <c r="A41" s="103"/>
      <c r="B41" s="126" t="s">
        <v>171</v>
      </c>
      <c r="C41" s="126"/>
      <c r="D41" s="126"/>
      <c r="E41" s="126"/>
      <c r="F41" s="163"/>
      <c r="G41" s="164"/>
      <c r="H41" s="232"/>
      <c r="I41" s="126"/>
      <c r="J41" s="104">
        <f>J29+J36-J40</f>
        <v>9643181.2464199979</v>
      </c>
      <c r="K41" s="104">
        <f>K29+K36-K39-K40</f>
        <v>10151640.34</v>
      </c>
      <c r="L41" s="104">
        <f>L29+L36-L39-L40</f>
        <v>9759294.1700000018</v>
      </c>
      <c r="M41" s="96">
        <f>M29+M36-M39</f>
        <v>10486041.66</v>
      </c>
      <c r="N41" s="104">
        <f>N29+N36-N39</f>
        <v>10486041.66</v>
      </c>
      <c r="O41" s="104">
        <f>O29+O36-O39</f>
        <v>10486041.66</v>
      </c>
      <c r="P41" s="104">
        <f>SUM(J41:O41)</f>
        <v>61012240.736419991</v>
      </c>
      <c r="Q41" s="126"/>
      <c r="R41" s="8"/>
    </row>
    <row r="42" spans="1:18" ht="46.5" customHeight="1" x14ac:dyDescent="0.2">
      <c r="A42" s="1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94"/>
      <c r="N42" s="2"/>
      <c r="O42" s="2"/>
      <c r="P42" s="2"/>
      <c r="Q42" s="2"/>
      <c r="R42" s="22"/>
    </row>
    <row r="43" spans="1:18" x14ac:dyDescent="0.2">
      <c r="A43" s="13"/>
      <c r="B43" s="2"/>
      <c r="C43" s="2"/>
      <c r="D43" s="2"/>
      <c r="E43" s="2"/>
      <c r="F43" s="13"/>
      <c r="G43" s="14"/>
      <c r="H43" s="14"/>
      <c r="I43" s="2"/>
      <c r="J43" s="3"/>
      <c r="K43" s="3"/>
      <c r="L43" s="3"/>
      <c r="M43" s="298"/>
      <c r="N43" s="3"/>
      <c r="O43" s="3"/>
      <c r="P43" s="3"/>
      <c r="Q43" s="2"/>
      <c r="R43" s="8"/>
    </row>
    <row r="44" spans="1:18" s="11" customFormat="1" ht="35.25" customHeight="1" x14ac:dyDescent="0.2">
      <c r="A44" s="453"/>
      <c r="B44" s="453"/>
      <c r="C44" s="453"/>
      <c r="D44" s="453"/>
      <c r="E44" s="453"/>
      <c r="F44" s="453"/>
      <c r="G44" s="453"/>
      <c r="H44" s="453"/>
      <c r="I44" s="453"/>
      <c r="J44" s="10"/>
      <c r="K44" s="10"/>
      <c r="L44" s="10"/>
      <c r="M44" s="295"/>
      <c r="N44" s="10"/>
      <c r="O44" s="10"/>
      <c r="P44" s="10"/>
    </row>
    <row r="47" spans="1:18" x14ac:dyDescent="0.2">
      <c r="J47" s="8"/>
      <c r="K47" s="8"/>
      <c r="L47" s="8"/>
      <c r="M47" s="296"/>
      <c r="N47" s="8"/>
      <c r="O47" s="8"/>
      <c r="P47" s="8"/>
    </row>
    <row r="48" spans="1:18" x14ac:dyDescent="0.2">
      <c r="J48" s="8"/>
      <c r="K48" s="8"/>
      <c r="L48" s="8"/>
      <c r="M48" s="296"/>
      <c r="N48" s="8"/>
      <c r="O48" s="8"/>
      <c r="P48" s="8"/>
      <c r="R48" s="8"/>
    </row>
  </sheetData>
  <mergeCells count="19">
    <mergeCell ref="P1:Q1"/>
    <mergeCell ref="P2:Q2"/>
    <mergeCell ref="A3:P3"/>
    <mergeCell ref="E2:G2"/>
    <mergeCell ref="A9:A16"/>
    <mergeCell ref="Q9:Q16"/>
    <mergeCell ref="B9:B13"/>
    <mergeCell ref="Q5:Q6"/>
    <mergeCell ref="A44:I44"/>
    <mergeCell ref="F6:H6"/>
    <mergeCell ref="B30:P30"/>
    <mergeCell ref="B7:P7"/>
    <mergeCell ref="B8:P8"/>
    <mergeCell ref="A5:A6"/>
    <mergeCell ref="B5:B6"/>
    <mergeCell ref="C5:C6"/>
    <mergeCell ref="D5:I5"/>
    <mergeCell ref="J5:P5"/>
    <mergeCell ref="B14:B15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55" fitToHeight="17" orientation="landscape" r:id="rId1"/>
  <headerFooter alignWithMargins="0"/>
  <rowBreaks count="3" manualBreakCount="3">
    <brk id="19" max="14" man="1"/>
    <brk id="31" max="14" man="1"/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62"/>
  <sheetViews>
    <sheetView view="pageBreakPreview" zoomScale="58" zoomScaleSheetLayoutView="58" workbookViewId="0">
      <selection activeCell="M1" sqref="M1:Q1"/>
    </sheetView>
  </sheetViews>
  <sheetFormatPr defaultColWidth="9.140625" defaultRowHeight="15.75" x14ac:dyDescent="0.2"/>
  <cols>
    <col min="1" max="1" width="7.7109375" style="12" customWidth="1"/>
    <col min="2" max="2" width="32" style="9" customWidth="1"/>
    <col min="3" max="3" width="16.140625" style="9" customWidth="1"/>
    <col min="4" max="5" width="9.140625" style="9"/>
    <col min="6" max="6" width="4.5703125" style="9" customWidth="1"/>
    <col min="7" max="7" width="2.42578125" style="9" customWidth="1"/>
    <col min="8" max="8" width="11.5703125" style="9" customWidth="1"/>
    <col min="9" max="9" width="11.42578125" style="9" customWidth="1"/>
    <col min="10" max="10" width="19.7109375" style="9" customWidth="1"/>
    <col min="11" max="11" width="20.42578125" style="9" customWidth="1"/>
    <col min="12" max="12" width="21.85546875" style="9" customWidth="1"/>
    <col min="13" max="13" width="19.140625" style="297" customWidth="1"/>
    <col min="14" max="14" width="20.7109375" style="40" customWidth="1"/>
    <col min="15" max="15" width="21.42578125" style="56" customWidth="1"/>
    <col min="16" max="16" width="20.85546875" style="9" customWidth="1"/>
    <col min="17" max="17" width="26.28515625" style="9" customWidth="1"/>
    <col min="18" max="18" width="55.42578125" style="9" customWidth="1"/>
    <col min="19" max="16384" width="9.140625" style="9"/>
  </cols>
  <sheetData>
    <row r="1" spans="1:19" s="26" customFormat="1" ht="60" customHeight="1" x14ac:dyDescent="0.2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79" t="s">
        <v>302</v>
      </c>
      <c r="N1" s="479"/>
      <c r="O1" s="479"/>
      <c r="P1" s="479"/>
      <c r="Q1" s="479"/>
    </row>
    <row r="2" spans="1:19" ht="96.75" customHeight="1" x14ac:dyDescent="0.2">
      <c r="A2" s="233"/>
      <c r="B2" s="234"/>
      <c r="C2" s="234"/>
      <c r="D2" s="234"/>
      <c r="E2" s="59"/>
      <c r="F2" s="59"/>
      <c r="G2" s="59"/>
      <c r="H2" s="234"/>
      <c r="I2" s="234"/>
      <c r="J2" s="234"/>
      <c r="K2" s="234"/>
      <c r="L2" s="235"/>
      <c r="M2" s="487" t="s">
        <v>297</v>
      </c>
      <c r="N2" s="487"/>
      <c r="O2" s="487"/>
      <c r="P2" s="488"/>
      <c r="Q2" s="488"/>
      <c r="R2" s="1"/>
    </row>
    <row r="3" spans="1:19" ht="39" customHeight="1" x14ac:dyDescent="0.2">
      <c r="A3" s="489" t="s">
        <v>228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</row>
    <row r="4" spans="1:19" x14ac:dyDescent="0.2">
      <c r="A4" s="58"/>
      <c r="B4" s="59"/>
      <c r="C4" s="59"/>
      <c r="D4" s="59"/>
      <c r="E4" s="62"/>
      <c r="F4" s="63" t="s">
        <v>29</v>
      </c>
      <c r="G4" s="62">
        <v>4</v>
      </c>
      <c r="H4" s="62"/>
      <c r="I4" s="59"/>
      <c r="J4" s="329"/>
      <c r="K4" s="329"/>
      <c r="L4" s="329"/>
      <c r="M4" s="329"/>
      <c r="N4" s="329"/>
      <c r="O4" s="329"/>
      <c r="P4" s="329"/>
      <c r="Q4" s="59"/>
    </row>
    <row r="5" spans="1:19" ht="18" customHeight="1" x14ac:dyDescent="0.2">
      <c r="A5" s="395" t="s">
        <v>3</v>
      </c>
      <c r="B5" s="396" t="s">
        <v>284</v>
      </c>
      <c r="C5" s="394" t="s">
        <v>230</v>
      </c>
      <c r="D5" s="394" t="s">
        <v>4</v>
      </c>
      <c r="E5" s="394"/>
      <c r="F5" s="394"/>
      <c r="G5" s="394"/>
      <c r="H5" s="394"/>
      <c r="I5" s="394"/>
      <c r="J5" s="454" t="s">
        <v>225</v>
      </c>
      <c r="K5" s="455"/>
      <c r="L5" s="455"/>
      <c r="M5" s="455"/>
      <c r="N5" s="455"/>
      <c r="O5" s="455"/>
      <c r="P5" s="456"/>
      <c r="Q5" s="394" t="s">
        <v>5</v>
      </c>
    </row>
    <row r="6" spans="1:19" ht="83.25" customHeight="1" x14ac:dyDescent="0.2">
      <c r="A6" s="395"/>
      <c r="B6" s="397"/>
      <c r="C6" s="394"/>
      <c r="D6" s="64" t="s">
        <v>6</v>
      </c>
      <c r="E6" s="64" t="s">
        <v>7</v>
      </c>
      <c r="F6" s="384" t="s">
        <v>8</v>
      </c>
      <c r="G6" s="385"/>
      <c r="H6" s="386"/>
      <c r="I6" s="64" t="s">
        <v>9</v>
      </c>
      <c r="J6" s="330" t="s">
        <v>10</v>
      </c>
      <c r="K6" s="330" t="s">
        <v>11</v>
      </c>
      <c r="L6" s="330" t="s">
        <v>12</v>
      </c>
      <c r="M6" s="330" t="s">
        <v>160</v>
      </c>
      <c r="N6" s="330" t="s">
        <v>243</v>
      </c>
      <c r="O6" s="330" t="s">
        <v>292</v>
      </c>
      <c r="P6" s="330" t="s">
        <v>294</v>
      </c>
      <c r="Q6" s="394"/>
    </row>
    <row r="7" spans="1:19" x14ac:dyDescent="0.2">
      <c r="A7" s="103"/>
      <c r="B7" s="460" t="s">
        <v>222</v>
      </c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2"/>
      <c r="Q7" s="64"/>
    </row>
    <row r="8" spans="1:19" ht="29.25" customHeight="1" x14ac:dyDescent="0.2">
      <c r="A8" s="200" t="s">
        <v>13</v>
      </c>
      <c r="B8" s="457" t="s">
        <v>55</v>
      </c>
      <c r="C8" s="458"/>
      <c r="D8" s="458"/>
      <c r="E8" s="458"/>
      <c r="F8" s="458"/>
      <c r="G8" s="458"/>
      <c r="H8" s="458"/>
      <c r="I8" s="458"/>
      <c r="J8" s="458"/>
      <c r="K8" s="458"/>
      <c r="L8" s="458"/>
      <c r="M8" s="458"/>
      <c r="N8" s="458"/>
      <c r="O8" s="458"/>
      <c r="P8" s="459"/>
      <c r="Q8" s="201"/>
    </row>
    <row r="9" spans="1:19" ht="83.25" customHeight="1" x14ac:dyDescent="0.2">
      <c r="A9" s="398" t="s">
        <v>30</v>
      </c>
      <c r="B9" s="354" t="s">
        <v>112</v>
      </c>
      <c r="C9" s="354" t="s">
        <v>56</v>
      </c>
      <c r="D9" s="346" t="s">
        <v>74</v>
      </c>
      <c r="E9" s="346" t="s">
        <v>27</v>
      </c>
      <c r="F9" s="163" t="s">
        <v>77</v>
      </c>
      <c r="G9" s="344">
        <v>2</v>
      </c>
      <c r="H9" s="79" t="s">
        <v>245</v>
      </c>
      <c r="I9" s="346" t="s">
        <v>78</v>
      </c>
      <c r="J9" s="81">
        <f>24664296.64-816087.14-125691.96+75619+512753.06+295173.21</f>
        <v>24606062.809999999</v>
      </c>
      <c r="K9" s="96">
        <f>25936164.08+290489.08+3607.73-3357.02-275006.02-1138.65</f>
        <v>25950759.199999999</v>
      </c>
      <c r="L9" s="96">
        <f>26129689.11+1165534.79-1048.24</f>
        <v>27294175.66</v>
      </c>
      <c r="M9" s="96">
        <v>27438036.940000001</v>
      </c>
      <c r="N9" s="96">
        <f>M9</f>
        <v>27438036.940000001</v>
      </c>
      <c r="O9" s="96">
        <f>N9</f>
        <v>27438036.940000001</v>
      </c>
      <c r="P9" s="96">
        <f>SUM(J9:O9)</f>
        <v>160165108.49000001</v>
      </c>
      <c r="Q9" s="236" t="s">
        <v>177</v>
      </c>
      <c r="R9" s="28" t="s">
        <v>181</v>
      </c>
      <c r="S9" s="29" t="s">
        <v>184</v>
      </c>
    </row>
    <row r="10" spans="1:19" ht="133.5" customHeight="1" x14ac:dyDescent="0.2">
      <c r="A10" s="486"/>
      <c r="B10" s="354" t="s">
        <v>139</v>
      </c>
      <c r="C10" s="354" t="s">
        <v>56</v>
      </c>
      <c r="D10" s="346" t="s">
        <v>74</v>
      </c>
      <c r="E10" s="346" t="s">
        <v>27</v>
      </c>
      <c r="F10" s="163" t="s">
        <v>77</v>
      </c>
      <c r="G10" s="184" t="s">
        <v>16</v>
      </c>
      <c r="H10" s="79" t="s">
        <v>253</v>
      </c>
      <c r="I10" s="346" t="s">
        <v>78</v>
      </c>
      <c r="J10" s="81">
        <f>572887.62</f>
        <v>572887.62</v>
      </c>
      <c r="K10" s="81">
        <f>330694.5+335701.48+216301.39</f>
        <v>882697.37</v>
      </c>
      <c r="L10" s="96">
        <v>91639.52</v>
      </c>
      <c r="M10" s="96"/>
      <c r="N10" s="96"/>
      <c r="O10" s="96"/>
      <c r="P10" s="96">
        <f t="shared" ref="P10:P14" si="0">SUM(J10:N10)</f>
        <v>1547224.51</v>
      </c>
      <c r="Q10" s="481"/>
    </row>
    <row r="11" spans="1:19" ht="141.75" customHeight="1" x14ac:dyDescent="0.2">
      <c r="A11" s="486"/>
      <c r="B11" s="354" t="s">
        <v>140</v>
      </c>
      <c r="C11" s="354" t="s">
        <v>56</v>
      </c>
      <c r="D11" s="346" t="s">
        <v>74</v>
      </c>
      <c r="E11" s="79" t="s">
        <v>27</v>
      </c>
      <c r="F11" s="184" t="s">
        <v>77</v>
      </c>
      <c r="G11" s="184" t="s">
        <v>16</v>
      </c>
      <c r="H11" s="79" t="s">
        <v>254</v>
      </c>
      <c r="I11" s="79" t="s">
        <v>78</v>
      </c>
      <c r="J11" s="87">
        <f>8160.87</f>
        <v>8160.87</v>
      </c>
      <c r="K11" s="104">
        <f>4420.47+3357.02+1138.65</f>
        <v>8916.14</v>
      </c>
      <c r="L11" s="104">
        <f>1048.24</f>
        <v>1048.24</v>
      </c>
      <c r="M11" s="96"/>
      <c r="N11" s="104"/>
      <c r="O11" s="104"/>
      <c r="P11" s="96">
        <f t="shared" si="0"/>
        <v>18125.25</v>
      </c>
      <c r="Q11" s="481"/>
      <c r="R11" s="9" t="s">
        <v>0</v>
      </c>
    </row>
    <row r="12" spans="1:19" ht="69" customHeight="1" x14ac:dyDescent="0.2">
      <c r="A12" s="486"/>
      <c r="B12" s="354" t="s">
        <v>141</v>
      </c>
      <c r="C12" s="354" t="s">
        <v>56</v>
      </c>
      <c r="D12" s="346" t="s">
        <v>74</v>
      </c>
      <c r="E12" s="79" t="s">
        <v>27</v>
      </c>
      <c r="F12" s="184" t="s">
        <v>77</v>
      </c>
      <c r="G12" s="184" t="s">
        <v>16</v>
      </c>
      <c r="H12" s="79" t="s">
        <v>260</v>
      </c>
      <c r="I12" s="79" t="s">
        <v>78</v>
      </c>
      <c r="J12" s="87">
        <f>125691.96+125691.96+92180</f>
        <v>343563.92000000004</v>
      </c>
      <c r="K12" s="104">
        <f>254815.6+73538</f>
        <v>328353.59999999998</v>
      </c>
      <c r="L12" s="104">
        <f>245369.47</f>
        <v>245369.47</v>
      </c>
      <c r="M12" s="96"/>
      <c r="N12" s="104"/>
      <c r="O12" s="104"/>
      <c r="P12" s="96">
        <f t="shared" si="0"/>
        <v>917286.99</v>
      </c>
      <c r="Q12" s="481"/>
      <c r="R12" s="9" t="s">
        <v>190</v>
      </c>
    </row>
    <row r="13" spans="1:19" ht="78.75" customHeight="1" x14ac:dyDescent="0.2">
      <c r="A13" s="486"/>
      <c r="B13" s="354" t="s">
        <v>113</v>
      </c>
      <c r="C13" s="354" t="s">
        <v>56</v>
      </c>
      <c r="D13" s="92" t="s">
        <v>74</v>
      </c>
      <c r="E13" s="93" t="s">
        <v>27</v>
      </c>
      <c r="F13" s="94" t="s">
        <v>77</v>
      </c>
      <c r="G13" s="94" t="s">
        <v>16</v>
      </c>
      <c r="H13" s="93" t="s">
        <v>248</v>
      </c>
      <c r="I13" s="93" t="s">
        <v>80</v>
      </c>
      <c r="J13" s="87">
        <f>200000+300000+15000</f>
        <v>515000</v>
      </c>
      <c r="K13" s="104">
        <v>0</v>
      </c>
      <c r="L13" s="104">
        <v>0</v>
      </c>
      <c r="M13" s="96"/>
      <c r="N13" s="104"/>
      <c r="O13" s="104"/>
      <c r="P13" s="96">
        <f t="shared" si="0"/>
        <v>515000</v>
      </c>
      <c r="Q13" s="237"/>
      <c r="R13" s="9" t="s">
        <v>0</v>
      </c>
    </row>
    <row r="14" spans="1:19" ht="159" customHeight="1" x14ac:dyDescent="0.2">
      <c r="A14" s="399"/>
      <c r="B14" s="354" t="s">
        <v>123</v>
      </c>
      <c r="C14" s="354" t="s">
        <v>56</v>
      </c>
      <c r="D14" s="92" t="s">
        <v>74</v>
      </c>
      <c r="E14" s="93" t="s">
        <v>27</v>
      </c>
      <c r="F14" s="94" t="s">
        <v>77</v>
      </c>
      <c r="G14" s="94" t="s">
        <v>16</v>
      </c>
      <c r="H14" s="93" t="s">
        <v>261</v>
      </c>
      <c r="I14" s="93" t="s">
        <v>80</v>
      </c>
      <c r="J14" s="87">
        <v>0</v>
      </c>
      <c r="K14" s="104"/>
      <c r="L14" s="104"/>
      <c r="M14" s="96"/>
      <c r="N14" s="104"/>
      <c r="O14" s="104"/>
      <c r="P14" s="96">
        <f t="shared" si="0"/>
        <v>0</v>
      </c>
      <c r="Q14" s="358"/>
    </row>
    <row r="15" spans="1:19" ht="88.5" customHeight="1" x14ac:dyDescent="0.2">
      <c r="A15" s="398" t="s">
        <v>14</v>
      </c>
      <c r="B15" s="126" t="s">
        <v>111</v>
      </c>
      <c r="C15" s="126" t="s">
        <v>56</v>
      </c>
      <c r="D15" s="103" t="s">
        <v>74</v>
      </c>
      <c r="E15" s="103" t="s">
        <v>27</v>
      </c>
      <c r="F15" s="163" t="s">
        <v>77</v>
      </c>
      <c r="G15" s="184" t="s">
        <v>16</v>
      </c>
      <c r="H15" s="79" t="s">
        <v>245</v>
      </c>
      <c r="I15" s="103" t="s">
        <v>78</v>
      </c>
      <c r="J15" s="81">
        <f>4533475.22-81949.75+58744+44160.6+36969.65+373.44</f>
        <v>4591773.16</v>
      </c>
      <c r="K15" s="96">
        <f>4741057.86-49476.6-3607.73-272.19-51942.99-30</f>
        <v>4635728.3499999996</v>
      </c>
      <c r="L15" s="96">
        <f>4695549.65+92015.9-106.14</f>
        <v>4787459.4100000011</v>
      </c>
      <c r="M15" s="96">
        <v>4801089.71</v>
      </c>
      <c r="N15" s="96">
        <f>M15</f>
        <v>4801089.71</v>
      </c>
      <c r="O15" s="96">
        <f>N15</f>
        <v>4801089.71</v>
      </c>
      <c r="P15" s="96">
        <f>SUM(J15:O15)</f>
        <v>28418230.050000004</v>
      </c>
      <c r="Q15" s="483" t="s">
        <v>85</v>
      </c>
      <c r="R15" s="9" t="s">
        <v>188</v>
      </c>
    </row>
    <row r="16" spans="1:19" ht="138" customHeight="1" x14ac:dyDescent="0.2">
      <c r="A16" s="486"/>
      <c r="B16" s="126" t="s">
        <v>139</v>
      </c>
      <c r="C16" s="127" t="s">
        <v>56</v>
      </c>
      <c r="D16" s="100" t="s">
        <v>74</v>
      </c>
      <c r="E16" s="100" t="s">
        <v>27</v>
      </c>
      <c r="F16" s="101" t="s">
        <v>77</v>
      </c>
      <c r="G16" s="101" t="s">
        <v>16</v>
      </c>
      <c r="H16" s="100" t="s">
        <v>253</v>
      </c>
      <c r="I16" s="100" t="s">
        <v>78</v>
      </c>
      <c r="J16" s="81">
        <f>81130.25-36969.65</f>
        <v>44160.6</v>
      </c>
      <c r="K16" s="239">
        <f>27180.37+27219.04+13920.3</f>
        <v>68319.710000000006</v>
      </c>
      <c r="L16" s="96">
        <f>9262.08</f>
        <v>9262.08</v>
      </c>
      <c r="M16" s="96"/>
      <c r="N16" s="96"/>
      <c r="O16" s="96"/>
      <c r="P16" s="104">
        <f>J16+K16+L16+M16+N16</f>
        <v>121742.39</v>
      </c>
      <c r="Q16" s="484"/>
    </row>
    <row r="17" spans="1:18" ht="164.25" customHeight="1" x14ac:dyDescent="0.2">
      <c r="A17" s="486"/>
      <c r="B17" s="126" t="s">
        <v>140</v>
      </c>
      <c r="C17" s="127" t="s">
        <v>56</v>
      </c>
      <c r="D17" s="100" t="s">
        <v>74</v>
      </c>
      <c r="E17" s="100" t="s">
        <v>27</v>
      </c>
      <c r="F17" s="101" t="s">
        <v>77</v>
      </c>
      <c r="G17" s="101" t="s">
        <v>16</v>
      </c>
      <c r="H17" s="100" t="s">
        <v>254</v>
      </c>
      <c r="I17" s="100" t="s">
        <v>78</v>
      </c>
      <c r="J17" s="87">
        <f>446.06</f>
        <v>446.06</v>
      </c>
      <c r="K17" s="104">
        <f>443.89+272.19+30</f>
        <v>746.07999999999993</v>
      </c>
      <c r="L17" s="104">
        <f>106.14</f>
        <v>106.14</v>
      </c>
      <c r="M17" s="96"/>
      <c r="N17" s="104"/>
      <c r="O17" s="104"/>
      <c r="P17" s="104">
        <f t="shared" ref="P17:P18" si="1">J17+K17+L17+M17</f>
        <v>1298.28</v>
      </c>
      <c r="Q17" s="485"/>
    </row>
    <row r="18" spans="1:18" s="51" customFormat="1" ht="164.25" customHeight="1" x14ac:dyDescent="0.2">
      <c r="A18" s="486"/>
      <c r="B18" s="126" t="s">
        <v>141</v>
      </c>
      <c r="C18" s="127" t="s">
        <v>56</v>
      </c>
      <c r="D18" s="100" t="s">
        <v>74</v>
      </c>
      <c r="E18" s="100" t="s">
        <v>27</v>
      </c>
      <c r="F18" s="101" t="s">
        <v>77</v>
      </c>
      <c r="G18" s="101" t="s">
        <v>16</v>
      </c>
      <c r="H18" s="100" t="s">
        <v>260</v>
      </c>
      <c r="I18" s="100" t="s">
        <v>78</v>
      </c>
      <c r="J18" s="87"/>
      <c r="K18" s="104"/>
      <c r="L18" s="104">
        <v>30037.03</v>
      </c>
      <c r="M18" s="96"/>
      <c r="N18" s="104"/>
      <c r="O18" s="104"/>
      <c r="P18" s="104">
        <f t="shared" si="1"/>
        <v>30037.03</v>
      </c>
      <c r="Q18" s="128"/>
    </row>
    <row r="19" spans="1:18" ht="87.75" customHeight="1" x14ac:dyDescent="0.2">
      <c r="A19" s="399"/>
      <c r="B19" s="127" t="s">
        <v>113</v>
      </c>
      <c r="C19" s="127" t="s">
        <v>56</v>
      </c>
      <c r="D19" s="240" t="s">
        <v>74</v>
      </c>
      <c r="E19" s="241" t="s">
        <v>27</v>
      </c>
      <c r="F19" s="242" t="s">
        <v>77</v>
      </c>
      <c r="G19" s="242" t="s">
        <v>16</v>
      </c>
      <c r="H19" s="241" t="s">
        <v>248</v>
      </c>
      <c r="I19" s="241" t="s">
        <v>80</v>
      </c>
      <c r="J19" s="87">
        <v>7000</v>
      </c>
      <c r="K19" s="104">
        <v>0</v>
      </c>
      <c r="L19" s="104">
        <v>0</v>
      </c>
      <c r="M19" s="96"/>
      <c r="N19" s="104"/>
      <c r="O19" s="104"/>
      <c r="P19" s="104">
        <f t="shared" ref="P19:P21" si="2">SUM(J19:M19)</f>
        <v>7000</v>
      </c>
      <c r="Q19" s="128"/>
    </row>
    <row r="20" spans="1:18" ht="122.25" customHeight="1" x14ac:dyDescent="0.2">
      <c r="A20" s="103" t="s">
        <v>57</v>
      </c>
      <c r="B20" s="106" t="s">
        <v>58</v>
      </c>
      <c r="C20" s="126" t="s">
        <v>56</v>
      </c>
      <c r="D20" s="103"/>
      <c r="E20" s="103"/>
      <c r="F20" s="163"/>
      <c r="G20" s="184"/>
      <c r="H20" s="79"/>
      <c r="I20" s="103"/>
      <c r="J20" s="87"/>
      <c r="K20" s="104"/>
      <c r="L20" s="104"/>
      <c r="M20" s="96"/>
      <c r="N20" s="104"/>
      <c r="O20" s="104"/>
      <c r="P20" s="104">
        <f t="shared" si="2"/>
        <v>0</v>
      </c>
      <c r="Q20" s="243" t="s">
        <v>86</v>
      </c>
    </row>
    <row r="21" spans="1:18" ht="173.25" customHeight="1" x14ac:dyDescent="0.2">
      <c r="A21" s="103" t="s">
        <v>103</v>
      </c>
      <c r="B21" s="244" t="s">
        <v>154</v>
      </c>
      <c r="C21" s="126" t="s">
        <v>56</v>
      </c>
      <c r="D21" s="240" t="s">
        <v>74</v>
      </c>
      <c r="E21" s="241" t="s">
        <v>27</v>
      </c>
      <c r="F21" s="242" t="s">
        <v>77</v>
      </c>
      <c r="G21" s="242" t="s">
        <v>16</v>
      </c>
      <c r="H21" s="241" t="s">
        <v>262</v>
      </c>
      <c r="I21" s="241" t="s">
        <v>80</v>
      </c>
      <c r="J21" s="87">
        <v>6181600</v>
      </c>
      <c r="K21" s="104">
        <v>0</v>
      </c>
      <c r="L21" s="104">
        <v>0</v>
      </c>
      <c r="M21" s="96"/>
      <c r="N21" s="104"/>
      <c r="O21" s="104"/>
      <c r="P21" s="104">
        <f t="shared" si="2"/>
        <v>6181600</v>
      </c>
      <c r="Q21" s="243" t="s">
        <v>155</v>
      </c>
      <c r="R21" s="9" t="s">
        <v>0</v>
      </c>
    </row>
    <row r="22" spans="1:18" s="23" customFormat="1" ht="44.25" customHeight="1" x14ac:dyDescent="0.2">
      <c r="A22" s="398" t="s">
        <v>161</v>
      </c>
      <c r="B22" s="498" t="s">
        <v>173</v>
      </c>
      <c r="C22" s="126" t="s">
        <v>56</v>
      </c>
      <c r="D22" s="240" t="s">
        <v>74</v>
      </c>
      <c r="E22" s="241" t="s">
        <v>27</v>
      </c>
      <c r="F22" s="242" t="s">
        <v>77</v>
      </c>
      <c r="G22" s="242" t="s">
        <v>16</v>
      </c>
      <c r="H22" s="240" t="s">
        <v>256</v>
      </c>
      <c r="I22" s="241" t="s">
        <v>78</v>
      </c>
      <c r="J22" s="87">
        <v>2920.72</v>
      </c>
      <c r="K22" s="104"/>
      <c r="L22" s="104"/>
      <c r="M22" s="96"/>
      <c r="N22" s="104"/>
      <c r="O22" s="104"/>
      <c r="P22" s="104">
        <f>J22+K22+L22+M22</f>
        <v>2920.72</v>
      </c>
      <c r="Q22" s="243"/>
    </row>
    <row r="23" spans="1:18" s="23" customFormat="1" ht="84.75" customHeight="1" x14ac:dyDescent="0.2">
      <c r="A23" s="399"/>
      <c r="B23" s="499"/>
      <c r="C23" s="126" t="s">
        <v>56</v>
      </c>
      <c r="D23" s="240" t="s">
        <v>74</v>
      </c>
      <c r="E23" s="241" t="s">
        <v>27</v>
      </c>
      <c r="F23" s="242" t="s">
        <v>77</v>
      </c>
      <c r="G23" s="242" t="s">
        <v>16</v>
      </c>
      <c r="H23" s="241" t="s">
        <v>256</v>
      </c>
      <c r="I23" s="241" t="s">
        <v>78</v>
      </c>
      <c r="J23" s="87">
        <v>42334.71</v>
      </c>
      <c r="K23" s="104"/>
      <c r="L23" s="104"/>
      <c r="M23" s="96"/>
      <c r="N23" s="104"/>
      <c r="O23" s="104"/>
      <c r="P23" s="104">
        <f>J23+K23+L23+M23</f>
        <v>42334.71</v>
      </c>
      <c r="Q23" s="243"/>
    </row>
    <row r="24" spans="1:18" ht="29.25" customHeight="1" x14ac:dyDescent="0.2">
      <c r="A24" s="245"/>
      <c r="B24" s="246" t="s">
        <v>15</v>
      </c>
      <c r="C24" s="247"/>
      <c r="D24" s="246"/>
      <c r="E24" s="246"/>
      <c r="F24" s="248"/>
      <c r="G24" s="249"/>
      <c r="H24" s="250"/>
      <c r="I24" s="246"/>
      <c r="J24" s="251">
        <f>SUM(J9:J23)</f>
        <v>36915910.470000006</v>
      </c>
      <c r="K24" s="251">
        <f>SUM(K9:K23)</f>
        <v>31875520.450000003</v>
      </c>
      <c r="L24" s="251">
        <f>SUM(L9:L21)</f>
        <v>32459097.549999997</v>
      </c>
      <c r="M24" s="251">
        <f>SUM(M9:M21)</f>
        <v>32239126.650000002</v>
      </c>
      <c r="N24" s="251">
        <f>SUM(N9:N21)</f>
        <v>32239126.650000002</v>
      </c>
      <c r="O24" s="251">
        <f>SUM(O9:O21)</f>
        <v>32239126.650000002</v>
      </c>
      <c r="P24" s="251">
        <f>J24+K24+L24+M24+N24+O24</f>
        <v>197967908.42000002</v>
      </c>
      <c r="Q24" s="247"/>
      <c r="R24" s="8"/>
    </row>
    <row r="25" spans="1:18" ht="27" customHeight="1" x14ac:dyDescent="0.2">
      <c r="A25" s="200" t="s">
        <v>16</v>
      </c>
      <c r="B25" s="457" t="s">
        <v>59</v>
      </c>
      <c r="C25" s="458"/>
      <c r="D25" s="458"/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9"/>
      <c r="Q25" s="252"/>
    </row>
    <row r="26" spans="1:18" ht="44.25" customHeight="1" x14ac:dyDescent="0.25">
      <c r="A26" s="398" t="s">
        <v>17</v>
      </c>
      <c r="B26" s="465" t="s">
        <v>124</v>
      </c>
      <c r="C26" s="106" t="s">
        <v>56</v>
      </c>
      <c r="D26" s="99" t="s">
        <v>74</v>
      </c>
      <c r="E26" s="100" t="s">
        <v>27</v>
      </c>
      <c r="F26" s="101" t="s">
        <v>77</v>
      </c>
      <c r="G26" s="101" t="s">
        <v>16</v>
      </c>
      <c r="H26" s="111" t="s">
        <v>263</v>
      </c>
      <c r="I26" s="103" t="s">
        <v>80</v>
      </c>
      <c r="J26" s="136">
        <f>12000</f>
        <v>12000</v>
      </c>
      <c r="K26" s="137">
        <v>0</v>
      </c>
      <c r="L26" s="137">
        <v>0</v>
      </c>
      <c r="M26" s="307"/>
      <c r="N26" s="137"/>
      <c r="O26" s="137"/>
      <c r="P26" s="137">
        <f t="shared" ref="P26:P33" si="3">SUM(J26:M26)</f>
        <v>12000</v>
      </c>
      <c r="Q26" s="480" t="s">
        <v>87</v>
      </c>
      <c r="R26" s="15" t="s">
        <v>0</v>
      </c>
    </row>
    <row r="27" spans="1:18" ht="44.25" customHeight="1" x14ac:dyDescent="0.25">
      <c r="A27" s="486"/>
      <c r="B27" s="497"/>
      <c r="C27" s="106" t="s">
        <v>56</v>
      </c>
      <c r="D27" s="99" t="s">
        <v>74</v>
      </c>
      <c r="E27" s="100" t="s">
        <v>27</v>
      </c>
      <c r="F27" s="101" t="s">
        <v>77</v>
      </c>
      <c r="G27" s="101" t="s">
        <v>16</v>
      </c>
      <c r="H27" s="111" t="s">
        <v>263</v>
      </c>
      <c r="I27" s="103" t="s">
        <v>80</v>
      </c>
      <c r="J27" s="136">
        <f>3400</f>
        <v>3400</v>
      </c>
      <c r="K27" s="137">
        <v>0</v>
      </c>
      <c r="L27" s="137">
        <v>0</v>
      </c>
      <c r="M27" s="307"/>
      <c r="N27" s="137"/>
      <c r="O27" s="137"/>
      <c r="P27" s="137">
        <f t="shared" si="3"/>
        <v>3400</v>
      </c>
      <c r="Q27" s="481"/>
      <c r="R27" s="15" t="s">
        <v>149</v>
      </c>
    </row>
    <row r="28" spans="1:18" ht="37.5" customHeight="1" x14ac:dyDescent="0.25">
      <c r="A28" s="399"/>
      <c r="B28" s="466"/>
      <c r="C28" s="106" t="s">
        <v>56</v>
      </c>
      <c r="D28" s="99" t="s">
        <v>74</v>
      </c>
      <c r="E28" s="100" t="s">
        <v>75</v>
      </c>
      <c r="F28" s="101" t="s">
        <v>77</v>
      </c>
      <c r="G28" s="101" t="s">
        <v>16</v>
      </c>
      <c r="H28" s="111" t="s">
        <v>263</v>
      </c>
      <c r="I28" s="103" t="s">
        <v>80</v>
      </c>
      <c r="J28" s="136">
        <f>18200</f>
        <v>18200</v>
      </c>
      <c r="K28" s="137"/>
      <c r="L28" s="137"/>
      <c r="M28" s="307"/>
      <c r="N28" s="137"/>
      <c r="O28" s="137"/>
      <c r="P28" s="137">
        <f t="shared" si="3"/>
        <v>18200</v>
      </c>
      <c r="Q28" s="482"/>
      <c r="R28" s="16" t="s">
        <v>104</v>
      </c>
    </row>
    <row r="29" spans="1:18" ht="37.5" customHeight="1" x14ac:dyDescent="0.25">
      <c r="A29" s="398" t="s">
        <v>72</v>
      </c>
      <c r="B29" s="465" t="s">
        <v>152</v>
      </c>
      <c r="C29" s="106" t="s">
        <v>56</v>
      </c>
      <c r="D29" s="99" t="s">
        <v>74</v>
      </c>
      <c r="E29" s="100" t="s">
        <v>27</v>
      </c>
      <c r="F29" s="101" t="s">
        <v>77</v>
      </c>
      <c r="G29" s="101" t="s">
        <v>16</v>
      </c>
      <c r="H29" s="111" t="s">
        <v>264</v>
      </c>
      <c r="I29" s="103" t="s">
        <v>80</v>
      </c>
      <c r="J29" s="136">
        <f>1200000</f>
        <v>1200000</v>
      </c>
      <c r="K29" s="137">
        <v>200000</v>
      </c>
      <c r="L29" s="137">
        <v>350000</v>
      </c>
      <c r="M29" s="307"/>
      <c r="N29" s="137"/>
      <c r="O29" s="137"/>
      <c r="P29" s="137">
        <f t="shared" si="3"/>
        <v>1750000</v>
      </c>
      <c r="Q29" s="480" t="s">
        <v>87</v>
      </c>
      <c r="R29" s="16" t="s">
        <v>212</v>
      </c>
    </row>
    <row r="30" spans="1:18" ht="37.5" customHeight="1" x14ac:dyDescent="0.25">
      <c r="A30" s="486"/>
      <c r="B30" s="497"/>
      <c r="C30" s="106" t="s">
        <v>56</v>
      </c>
      <c r="D30" s="99" t="s">
        <v>74</v>
      </c>
      <c r="E30" s="100" t="s">
        <v>27</v>
      </c>
      <c r="F30" s="101" t="s">
        <v>77</v>
      </c>
      <c r="G30" s="101" t="s">
        <v>16</v>
      </c>
      <c r="H30" s="111" t="s">
        <v>264</v>
      </c>
      <c r="I30" s="103" t="s">
        <v>80</v>
      </c>
      <c r="J30" s="136">
        <f>340000</f>
        <v>340000</v>
      </c>
      <c r="K30" s="137">
        <v>0</v>
      </c>
      <c r="L30" s="137">
        <v>0</v>
      </c>
      <c r="M30" s="307"/>
      <c r="N30" s="137"/>
      <c r="O30" s="137"/>
      <c r="P30" s="137">
        <f t="shared" si="3"/>
        <v>340000</v>
      </c>
      <c r="Q30" s="481"/>
      <c r="R30" s="16"/>
    </row>
    <row r="31" spans="1:18" ht="54.75" customHeight="1" x14ac:dyDescent="0.25">
      <c r="A31" s="486"/>
      <c r="B31" s="497"/>
      <c r="C31" s="106" t="s">
        <v>56</v>
      </c>
      <c r="D31" s="99" t="s">
        <v>74</v>
      </c>
      <c r="E31" s="100" t="s">
        <v>75</v>
      </c>
      <c r="F31" s="101" t="s">
        <v>77</v>
      </c>
      <c r="G31" s="101" t="s">
        <v>16</v>
      </c>
      <c r="H31" s="111" t="s">
        <v>264</v>
      </c>
      <c r="I31" s="103" t="s">
        <v>80</v>
      </c>
      <c r="J31" s="136">
        <f>320000</f>
        <v>320000</v>
      </c>
      <c r="K31" s="137"/>
      <c r="L31" s="137">
        <f>200000</f>
        <v>200000</v>
      </c>
      <c r="M31" s="307"/>
      <c r="N31" s="137"/>
      <c r="O31" s="137"/>
      <c r="P31" s="137">
        <f t="shared" si="3"/>
        <v>520000</v>
      </c>
      <c r="Q31" s="482"/>
      <c r="R31" s="16"/>
    </row>
    <row r="32" spans="1:18" s="50" customFormat="1" ht="65.25" customHeight="1" x14ac:dyDescent="0.25">
      <c r="A32" s="399"/>
      <c r="B32" s="466"/>
      <c r="C32" s="106" t="s">
        <v>56</v>
      </c>
      <c r="D32" s="99" t="s">
        <v>74</v>
      </c>
      <c r="E32" s="100" t="s">
        <v>27</v>
      </c>
      <c r="F32" s="101" t="s">
        <v>77</v>
      </c>
      <c r="G32" s="101" t="s">
        <v>16</v>
      </c>
      <c r="H32" s="111" t="s">
        <v>264</v>
      </c>
      <c r="I32" s="103" t="s">
        <v>28</v>
      </c>
      <c r="J32" s="136"/>
      <c r="K32" s="137"/>
      <c r="L32" s="137">
        <v>208000</v>
      </c>
      <c r="M32" s="307"/>
      <c r="N32" s="137"/>
      <c r="O32" s="137"/>
      <c r="P32" s="137">
        <f t="shared" si="3"/>
        <v>208000</v>
      </c>
      <c r="Q32" s="238"/>
      <c r="R32" s="16"/>
    </row>
    <row r="33" spans="1:20" s="33" customFormat="1" ht="98.25" customHeight="1" x14ac:dyDescent="0.25">
      <c r="A33" s="398" t="s">
        <v>73</v>
      </c>
      <c r="B33" s="494" t="s">
        <v>213</v>
      </c>
      <c r="C33" s="138" t="s">
        <v>56</v>
      </c>
      <c r="D33" s="139" t="s">
        <v>74</v>
      </c>
      <c r="E33" s="140" t="s">
        <v>27</v>
      </c>
      <c r="F33" s="141" t="s">
        <v>77</v>
      </c>
      <c r="G33" s="141" t="s">
        <v>16</v>
      </c>
      <c r="H33" s="142" t="s">
        <v>263</v>
      </c>
      <c r="I33" s="143" t="s">
        <v>80</v>
      </c>
      <c r="J33" s="253"/>
      <c r="K33" s="253">
        <v>2000</v>
      </c>
      <c r="L33" s="253">
        <f>3500+2100+1600</f>
        <v>7200</v>
      </c>
      <c r="M33" s="333"/>
      <c r="N33" s="253"/>
      <c r="O33" s="253"/>
      <c r="P33" s="253">
        <f t="shared" si="3"/>
        <v>9200</v>
      </c>
      <c r="Q33" s="254"/>
      <c r="R33" s="16" t="s">
        <v>214</v>
      </c>
    </row>
    <row r="34" spans="1:20" s="50" customFormat="1" ht="80.25" customHeight="1" x14ac:dyDescent="0.25">
      <c r="A34" s="486"/>
      <c r="B34" s="495"/>
      <c r="C34" s="144" t="s">
        <v>56</v>
      </c>
      <c r="D34" s="139" t="s">
        <v>74</v>
      </c>
      <c r="E34" s="140" t="s">
        <v>75</v>
      </c>
      <c r="F34" s="255" t="s">
        <v>77</v>
      </c>
      <c r="G34" s="141" t="s">
        <v>16</v>
      </c>
      <c r="H34" s="142" t="s">
        <v>263</v>
      </c>
      <c r="I34" s="143" t="s">
        <v>80</v>
      </c>
      <c r="J34" s="253"/>
      <c r="K34" s="253"/>
      <c r="L34" s="253">
        <f>2000+2100</f>
        <v>4100</v>
      </c>
      <c r="M34" s="333"/>
      <c r="N34" s="253"/>
      <c r="O34" s="253"/>
      <c r="P34" s="253">
        <f>L34</f>
        <v>4100</v>
      </c>
      <c r="Q34" s="254"/>
      <c r="R34" s="16"/>
    </row>
    <row r="35" spans="1:20" s="49" customFormat="1" ht="78.75" customHeight="1" x14ac:dyDescent="0.25">
      <c r="A35" s="399"/>
      <c r="B35" s="496"/>
      <c r="C35" s="144" t="s">
        <v>56</v>
      </c>
      <c r="D35" s="145" t="s">
        <v>74</v>
      </c>
      <c r="E35" s="146" t="s">
        <v>27</v>
      </c>
      <c r="F35" s="146" t="s">
        <v>77</v>
      </c>
      <c r="G35" s="147" t="s">
        <v>16</v>
      </c>
      <c r="H35" s="148" t="s">
        <v>263</v>
      </c>
      <c r="I35" s="149" t="s">
        <v>28</v>
      </c>
      <c r="J35" s="144"/>
      <c r="K35" s="144"/>
      <c r="L35" s="144">
        <f>4206+94</f>
        <v>4300</v>
      </c>
      <c r="M35" s="311"/>
      <c r="N35" s="144"/>
      <c r="O35" s="144"/>
      <c r="P35" s="144">
        <f>L35</f>
        <v>4300</v>
      </c>
      <c r="Q35" s="254"/>
      <c r="R35" s="16"/>
    </row>
    <row r="36" spans="1:20" ht="30.75" customHeight="1" x14ac:dyDescent="0.2">
      <c r="A36" s="245"/>
      <c r="B36" s="246" t="s">
        <v>18</v>
      </c>
      <c r="C36" s="247"/>
      <c r="D36" s="246"/>
      <c r="E36" s="246"/>
      <c r="F36" s="256"/>
      <c r="G36" s="257"/>
      <c r="H36" s="258"/>
      <c r="I36" s="246"/>
      <c r="J36" s="259">
        <f>SUM(J26:J31)</f>
        <v>1893600</v>
      </c>
      <c r="K36" s="259">
        <f>SUM(K26:K33)</f>
        <v>202000</v>
      </c>
      <c r="L36" s="259">
        <f>L29+L30+L31+L32+L33+L34+L35</f>
        <v>773600</v>
      </c>
      <c r="M36" s="259">
        <f>SUM(M26:M28)</f>
        <v>0</v>
      </c>
      <c r="N36" s="259">
        <f>SUM(N26:N28)</f>
        <v>0</v>
      </c>
      <c r="O36" s="259">
        <f>SUM(O26:O28)</f>
        <v>0</v>
      </c>
      <c r="P36" s="259">
        <f>SUM(P26:P35)</f>
        <v>2869200</v>
      </c>
      <c r="Q36" s="247"/>
      <c r="R36" s="8"/>
    </row>
    <row r="37" spans="1:20" ht="23.25" customHeight="1" x14ac:dyDescent="0.2">
      <c r="A37" s="200" t="s">
        <v>19</v>
      </c>
      <c r="B37" s="457" t="s">
        <v>223</v>
      </c>
      <c r="C37" s="458"/>
      <c r="D37" s="458"/>
      <c r="E37" s="458"/>
      <c r="F37" s="458"/>
      <c r="G37" s="458"/>
      <c r="H37" s="458"/>
      <c r="I37" s="458"/>
      <c r="J37" s="458"/>
      <c r="K37" s="458"/>
      <c r="L37" s="458"/>
      <c r="M37" s="458"/>
      <c r="N37" s="458"/>
      <c r="O37" s="458"/>
      <c r="P37" s="459"/>
      <c r="Q37" s="252"/>
    </row>
    <row r="38" spans="1:20" ht="54" customHeight="1" x14ac:dyDescent="0.25">
      <c r="A38" s="398" t="s">
        <v>175</v>
      </c>
      <c r="B38" s="465" t="s">
        <v>60</v>
      </c>
      <c r="C38" s="355" t="s">
        <v>56</v>
      </c>
      <c r="D38" s="99" t="s">
        <v>74</v>
      </c>
      <c r="E38" s="100" t="s">
        <v>27</v>
      </c>
      <c r="F38" s="101" t="s">
        <v>77</v>
      </c>
      <c r="G38" s="101" t="s">
        <v>16</v>
      </c>
      <c r="H38" s="86" t="s">
        <v>249</v>
      </c>
      <c r="I38" s="346" t="s">
        <v>28</v>
      </c>
      <c r="J38" s="87">
        <v>2126280</v>
      </c>
      <c r="K38" s="104"/>
      <c r="L38" s="104"/>
      <c r="M38" s="96"/>
      <c r="N38" s="104"/>
      <c r="O38" s="104"/>
      <c r="P38" s="104">
        <f>SUM(J38:M38)</f>
        <v>2126280</v>
      </c>
      <c r="Q38" s="483"/>
      <c r="R38" s="19"/>
      <c r="S38" s="20"/>
      <c r="T38" s="20"/>
    </row>
    <row r="39" spans="1:20" s="24" customFormat="1" ht="51" customHeight="1" x14ac:dyDescent="0.25">
      <c r="A39" s="492"/>
      <c r="B39" s="492"/>
      <c r="C39" s="355" t="s">
        <v>56</v>
      </c>
      <c r="D39" s="99" t="s">
        <v>74</v>
      </c>
      <c r="E39" s="100" t="s">
        <v>27</v>
      </c>
      <c r="F39" s="101" t="s">
        <v>77</v>
      </c>
      <c r="G39" s="101" t="s">
        <v>16</v>
      </c>
      <c r="H39" s="86" t="s">
        <v>249</v>
      </c>
      <c r="I39" s="346" t="s">
        <v>28</v>
      </c>
      <c r="J39" s="87">
        <v>662220</v>
      </c>
      <c r="K39" s="104">
        <f>345000+65100+10000</f>
        <v>420100</v>
      </c>
      <c r="L39" s="104">
        <f>75500+30000-250+30000+30000+20000</f>
        <v>185250</v>
      </c>
      <c r="M39" s="96">
        <f>120000+59750</f>
        <v>179750</v>
      </c>
      <c r="N39" s="104">
        <f>120000+59750</f>
        <v>179750</v>
      </c>
      <c r="O39" s="104">
        <f>120000+59750</f>
        <v>179750</v>
      </c>
      <c r="P39" s="104">
        <f>SUM(J39:O39)</f>
        <v>1806820</v>
      </c>
      <c r="Q39" s="484"/>
      <c r="R39" s="31" t="s">
        <v>187</v>
      </c>
      <c r="S39" s="25"/>
      <c r="T39" s="25"/>
    </row>
    <row r="40" spans="1:20" ht="38.25" customHeight="1" x14ac:dyDescent="0.25">
      <c r="A40" s="492"/>
      <c r="B40" s="492"/>
      <c r="C40" s="355" t="s">
        <v>56</v>
      </c>
      <c r="D40" s="346" t="s">
        <v>74</v>
      </c>
      <c r="E40" s="346" t="s">
        <v>75</v>
      </c>
      <c r="F40" s="163" t="s">
        <v>77</v>
      </c>
      <c r="G40" s="184" t="s">
        <v>16</v>
      </c>
      <c r="H40" s="86" t="s">
        <v>249</v>
      </c>
      <c r="I40" s="346" t="s">
        <v>80</v>
      </c>
      <c r="J40" s="87">
        <v>18500</v>
      </c>
      <c r="K40" s="104">
        <f>20000-2050</f>
        <v>17950</v>
      </c>
      <c r="L40" s="104">
        <f>20000-2000-2100-721.7</f>
        <v>15178.3</v>
      </c>
      <c r="M40" s="96">
        <v>20000</v>
      </c>
      <c r="N40" s="104">
        <v>20000</v>
      </c>
      <c r="O40" s="104">
        <v>20000</v>
      </c>
      <c r="P40" s="104">
        <f>SUM(J40:O40)</f>
        <v>111628.3</v>
      </c>
      <c r="Q40" s="484"/>
      <c r="R40" s="34" t="s">
        <v>210</v>
      </c>
      <c r="S40" s="21"/>
      <c r="T40" s="21"/>
    </row>
    <row r="41" spans="1:20" ht="43.5" customHeight="1" x14ac:dyDescent="0.25">
      <c r="A41" s="492"/>
      <c r="B41" s="492"/>
      <c r="C41" s="355" t="s">
        <v>56</v>
      </c>
      <c r="D41" s="99" t="s">
        <v>74</v>
      </c>
      <c r="E41" s="100" t="s">
        <v>27</v>
      </c>
      <c r="F41" s="101" t="s">
        <v>77</v>
      </c>
      <c r="G41" s="101" t="s">
        <v>16</v>
      </c>
      <c r="H41" s="86" t="s">
        <v>249</v>
      </c>
      <c r="I41" s="346" t="s">
        <v>80</v>
      </c>
      <c r="J41" s="87"/>
      <c r="K41" s="104">
        <f>537000+103000+110000+988454-80000-37559</f>
        <v>1620895</v>
      </c>
      <c r="L41" s="104">
        <f>537000+103000+110000-20000-3500+180000-1600-2100</f>
        <v>902800</v>
      </c>
      <c r="M41" s="96">
        <f>1067000+103000+110000</f>
        <v>1280000</v>
      </c>
      <c r="N41" s="104">
        <f>M41</f>
        <v>1280000</v>
      </c>
      <c r="O41" s="104">
        <f>N41</f>
        <v>1280000</v>
      </c>
      <c r="P41" s="104">
        <f>J41+K41+L41+M41+N41+O41</f>
        <v>6363695</v>
      </c>
      <c r="Q41" s="484"/>
      <c r="R41" s="34" t="s">
        <v>211</v>
      </c>
      <c r="S41" s="21"/>
      <c r="T41" s="21"/>
    </row>
    <row r="42" spans="1:20" ht="38.25" hidden="1" customHeight="1" x14ac:dyDescent="0.25">
      <c r="A42" s="492"/>
      <c r="B42" s="492"/>
      <c r="C42" s="355" t="s">
        <v>163</v>
      </c>
      <c r="D42" s="346" t="s">
        <v>74</v>
      </c>
      <c r="E42" s="346" t="s">
        <v>27</v>
      </c>
      <c r="F42" s="163" t="s">
        <v>77</v>
      </c>
      <c r="G42" s="184" t="s">
        <v>16</v>
      </c>
      <c r="H42" s="79" t="s">
        <v>99</v>
      </c>
      <c r="I42" s="346" t="s">
        <v>80</v>
      </c>
      <c r="J42" s="87">
        <v>0</v>
      </c>
      <c r="K42" s="104">
        <f>15000+10000+20000+20000+10000+33000+10000+15000+869000+10000+20000+30000+16000+20000</f>
        <v>1098000</v>
      </c>
      <c r="L42" s="104">
        <f>15000+10000+20000+20000+10000+33000+10000+15000+869000+10000+20000+30000+16000+20000+200000</f>
        <v>1298000</v>
      </c>
      <c r="M42" s="96">
        <f>15000+10000+20000+20000+10000+33000+10000+15000+869000+10000+20000+30000+16000+20000+200000</f>
        <v>1298000</v>
      </c>
      <c r="N42" s="104"/>
      <c r="O42" s="104"/>
      <c r="P42" s="104">
        <f t="shared" ref="P42" si="4">SUM(J42:M42)</f>
        <v>3694000</v>
      </c>
      <c r="Q42" s="484"/>
      <c r="R42" s="490"/>
      <c r="S42" s="491"/>
      <c r="T42" s="491"/>
    </row>
    <row r="43" spans="1:20" ht="24.75" hidden="1" customHeight="1" x14ac:dyDescent="0.25">
      <c r="A43" s="492"/>
      <c r="B43" s="492"/>
      <c r="C43" s="355" t="s">
        <v>166</v>
      </c>
      <c r="D43" s="99" t="s">
        <v>74</v>
      </c>
      <c r="E43" s="100" t="s">
        <v>27</v>
      </c>
      <c r="F43" s="101" t="s">
        <v>77</v>
      </c>
      <c r="G43" s="101" t="s">
        <v>16</v>
      </c>
      <c r="H43" s="86" t="s">
        <v>99</v>
      </c>
      <c r="I43" s="346" t="s">
        <v>80</v>
      </c>
      <c r="J43" s="87">
        <v>0</v>
      </c>
      <c r="K43" s="104">
        <v>110000</v>
      </c>
      <c r="L43" s="104">
        <v>110000</v>
      </c>
      <c r="M43" s="96">
        <v>110000</v>
      </c>
      <c r="N43" s="104"/>
      <c r="O43" s="104"/>
      <c r="P43" s="104">
        <f t="shared" ref="P43:P48" si="5">SUM(J43:M43)</f>
        <v>330000</v>
      </c>
      <c r="Q43" s="484"/>
      <c r="R43" s="16"/>
    </row>
    <row r="44" spans="1:20" ht="24" hidden="1" customHeight="1" x14ac:dyDescent="0.25">
      <c r="A44" s="492"/>
      <c r="B44" s="492"/>
      <c r="C44" s="355" t="s">
        <v>164</v>
      </c>
      <c r="D44" s="99" t="s">
        <v>74</v>
      </c>
      <c r="E44" s="100" t="s">
        <v>27</v>
      </c>
      <c r="F44" s="101" t="s">
        <v>77</v>
      </c>
      <c r="G44" s="101" t="s">
        <v>16</v>
      </c>
      <c r="H44" s="86" t="s">
        <v>99</v>
      </c>
      <c r="I44" s="346" t="s">
        <v>80</v>
      </c>
      <c r="J44" s="87">
        <v>0</v>
      </c>
      <c r="K44" s="104">
        <f>60000+20000+28000+15000</f>
        <v>123000</v>
      </c>
      <c r="L44" s="104">
        <f t="shared" ref="L44:M44" si="6">60000+20000+28000+15000</f>
        <v>123000</v>
      </c>
      <c r="M44" s="96">
        <f t="shared" si="6"/>
        <v>123000</v>
      </c>
      <c r="N44" s="104"/>
      <c r="O44" s="104"/>
      <c r="P44" s="104">
        <f t="shared" si="5"/>
        <v>369000</v>
      </c>
      <c r="Q44" s="484"/>
      <c r="R44" s="16"/>
    </row>
    <row r="45" spans="1:20" ht="24" hidden="1" customHeight="1" x14ac:dyDescent="0.25">
      <c r="A45" s="492"/>
      <c r="B45" s="492"/>
      <c r="C45" s="355" t="s">
        <v>165</v>
      </c>
      <c r="D45" s="99" t="s">
        <v>74</v>
      </c>
      <c r="E45" s="100" t="s">
        <v>27</v>
      </c>
      <c r="F45" s="101" t="s">
        <v>77</v>
      </c>
      <c r="G45" s="101" t="s">
        <v>16</v>
      </c>
      <c r="H45" s="86" t="s">
        <v>99</v>
      </c>
      <c r="I45" s="346" t="s">
        <v>80</v>
      </c>
      <c r="J45" s="87">
        <v>0</v>
      </c>
      <c r="K45" s="104">
        <f>10000+20000+15000</f>
        <v>45000</v>
      </c>
      <c r="L45" s="104">
        <f t="shared" ref="L45:M45" si="7">10000+20000+15000</f>
        <v>45000</v>
      </c>
      <c r="M45" s="96">
        <f t="shared" si="7"/>
        <v>45000</v>
      </c>
      <c r="N45" s="104"/>
      <c r="O45" s="104"/>
      <c r="P45" s="104">
        <f t="shared" si="5"/>
        <v>135000</v>
      </c>
      <c r="Q45" s="484"/>
      <c r="R45" s="16"/>
    </row>
    <row r="46" spans="1:20" ht="36.75" hidden="1" customHeight="1" x14ac:dyDescent="0.25">
      <c r="A46" s="493"/>
      <c r="B46" s="493"/>
      <c r="C46" s="354" t="s">
        <v>167</v>
      </c>
      <c r="D46" s="99" t="s">
        <v>74</v>
      </c>
      <c r="E46" s="100" t="s">
        <v>75</v>
      </c>
      <c r="F46" s="101" t="s">
        <v>77</v>
      </c>
      <c r="G46" s="101" t="s">
        <v>16</v>
      </c>
      <c r="H46" s="86" t="s">
        <v>99</v>
      </c>
      <c r="I46" s="346" t="s">
        <v>80</v>
      </c>
      <c r="J46" s="87">
        <v>18500</v>
      </c>
      <c r="K46" s="104">
        <f>10000+10000</f>
        <v>20000</v>
      </c>
      <c r="L46" s="104">
        <f t="shared" ref="L46:M46" si="8">10000+10000</f>
        <v>20000</v>
      </c>
      <c r="M46" s="96">
        <f t="shared" si="8"/>
        <v>20000</v>
      </c>
      <c r="N46" s="104"/>
      <c r="O46" s="104"/>
      <c r="P46" s="104">
        <f t="shared" si="5"/>
        <v>78500</v>
      </c>
      <c r="Q46" s="485"/>
      <c r="R46" s="16"/>
    </row>
    <row r="47" spans="1:20" ht="84.75" customHeight="1" x14ac:dyDescent="0.25">
      <c r="A47" s="486" t="s">
        <v>98</v>
      </c>
      <c r="B47" s="497" t="s">
        <v>114</v>
      </c>
      <c r="C47" s="356" t="s">
        <v>56</v>
      </c>
      <c r="D47" s="376" t="s">
        <v>74</v>
      </c>
      <c r="E47" s="377" t="s">
        <v>27</v>
      </c>
      <c r="F47" s="378" t="s">
        <v>77</v>
      </c>
      <c r="G47" s="378" t="s">
        <v>16</v>
      </c>
      <c r="H47" s="379" t="s">
        <v>248</v>
      </c>
      <c r="I47" s="348" t="s">
        <v>28</v>
      </c>
      <c r="J47" s="374">
        <f>300000-29040-15000-100000-33600</f>
        <v>122360</v>
      </c>
      <c r="K47" s="373">
        <v>0</v>
      </c>
      <c r="L47" s="373">
        <v>0</v>
      </c>
      <c r="M47" s="375"/>
      <c r="N47" s="373"/>
      <c r="O47" s="373"/>
      <c r="P47" s="373">
        <f t="shared" si="5"/>
        <v>122360</v>
      </c>
      <c r="Q47" s="260"/>
      <c r="R47" s="16"/>
    </row>
    <row r="48" spans="1:20" ht="30" hidden="1" customHeight="1" x14ac:dyDescent="0.25">
      <c r="A48" s="399"/>
      <c r="B48" s="466"/>
      <c r="C48" s="106" t="s">
        <v>56</v>
      </c>
      <c r="D48" s="99"/>
      <c r="E48" s="100"/>
      <c r="F48" s="101"/>
      <c r="G48" s="101"/>
      <c r="H48" s="100"/>
      <c r="I48" s="103"/>
      <c r="J48" s="87"/>
      <c r="K48" s="104"/>
      <c r="L48" s="104">
        <v>0</v>
      </c>
      <c r="M48" s="96"/>
      <c r="N48" s="104"/>
      <c r="O48" s="104"/>
      <c r="P48" s="104">
        <f t="shared" si="5"/>
        <v>0</v>
      </c>
      <c r="Q48" s="237"/>
      <c r="R48" s="16"/>
    </row>
    <row r="49" spans="1:18" ht="27" customHeight="1" x14ac:dyDescent="0.2">
      <c r="A49" s="245"/>
      <c r="B49" s="246" t="s">
        <v>21</v>
      </c>
      <c r="C49" s="247"/>
      <c r="D49" s="246"/>
      <c r="E49" s="246"/>
      <c r="F49" s="248"/>
      <c r="G49" s="249"/>
      <c r="H49" s="250"/>
      <c r="I49" s="246"/>
      <c r="J49" s="251">
        <f>J38+J39+J40+J41+J47</f>
        <v>2929360</v>
      </c>
      <c r="K49" s="251">
        <f>K39+K40+K41</f>
        <v>2058945</v>
      </c>
      <c r="L49" s="251">
        <f>L39+L40+L41</f>
        <v>1103228.3</v>
      </c>
      <c r="M49" s="251">
        <f>M39+M40+M41</f>
        <v>1479750</v>
      </c>
      <c r="N49" s="251">
        <f>N39+N40+N41</f>
        <v>1479750</v>
      </c>
      <c r="O49" s="251">
        <f>O39+O40+O41</f>
        <v>1479750</v>
      </c>
      <c r="P49" s="251">
        <f>J49+K49+L49+M49+N49+O49</f>
        <v>10530783.300000001</v>
      </c>
      <c r="Q49" s="247"/>
      <c r="R49" s="8"/>
    </row>
    <row r="50" spans="1:18" ht="33" customHeight="1" x14ac:dyDescent="0.2">
      <c r="A50" s="226"/>
      <c r="B50" s="227" t="s">
        <v>24</v>
      </c>
      <c r="C50" s="227"/>
      <c r="D50" s="227"/>
      <c r="E50" s="227"/>
      <c r="F50" s="228"/>
      <c r="G50" s="229"/>
      <c r="H50" s="230"/>
      <c r="I50" s="227"/>
      <c r="J50" s="231">
        <f t="shared" ref="J50:O50" si="9">J24+J36+J49</f>
        <v>41738870.470000006</v>
      </c>
      <c r="K50" s="231">
        <f t="shared" si="9"/>
        <v>34136465.450000003</v>
      </c>
      <c r="L50" s="231">
        <f t="shared" si="9"/>
        <v>34335925.849999994</v>
      </c>
      <c r="M50" s="231">
        <f>M24+M36+M49</f>
        <v>33718876.650000006</v>
      </c>
      <c r="N50" s="231">
        <f>N24+N36+N49</f>
        <v>33718876.650000006</v>
      </c>
      <c r="O50" s="231">
        <f t="shared" si="9"/>
        <v>33718876.650000006</v>
      </c>
      <c r="P50" s="231">
        <f>P24+P36+P49</f>
        <v>211367891.72000003</v>
      </c>
      <c r="Q50" s="227"/>
      <c r="R50" s="8"/>
    </row>
    <row r="51" spans="1:18" x14ac:dyDescent="0.2">
      <c r="A51" s="103"/>
      <c r="B51" s="126" t="s">
        <v>25</v>
      </c>
      <c r="C51" s="126"/>
      <c r="D51" s="126"/>
      <c r="E51" s="126"/>
      <c r="F51" s="163"/>
      <c r="G51" s="164"/>
      <c r="H51" s="232"/>
      <c r="I51" s="126"/>
      <c r="J51" s="104"/>
      <c r="K51" s="104"/>
      <c r="L51" s="104"/>
      <c r="M51" s="96"/>
      <c r="N51" s="104"/>
      <c r="O51" s="104"/>
      <c r="P51" s="104"/>
      <c r="Q51" s="126"/>
    </row>
    <row r="52" spans="1:18" ht="22.5" customHeight="1" x14ac:dyDescent="0.2">
      <c r="A52" s="103"/>
      <c r="B52" s="126" t="s">
        <v>169</v>
      </c>
      <c r="C52" s="126"/>
      <c r="D52" s="126"/>
      <c r="E52" s="126"/>
      <c r="F52" s="163"/>
      <c r="G52" s="164"/>
      <c r="H52" s="232"/>
      <c r="I52" s="126"/>
      <c r="J52" s="104">
        <v>6181600</v>
      </c>
      <c r="K52" s="104"/>
      <c r="L52" s="104"/>
      <c r="M52" s="96"/>
      <c r="N52" s="104"/>
      <c r="O52" s="104"/>
      <c r="P52" s="104">
        <f>SUM(J52:M52)</f>
        <v>6181600</v>
      </c>
      <c r="Q52" s="126"/>
    </row>
    <row r="53" spans="1:18" ht="26.25" customHeight="1" x14ac:dyDescent="0.2">
      <c r="A53" s="103"/>
      <c r="B53" s="127" t="s">
        <v>170</v>
      </c>
      <c r="C53" s="126"/>
      <c r="D53" s="126"/>
      <c r="E53" s="126"/>
      <c r="F53" s="163"/>
      <c r="G53" s="164"/>
      <c r="H53" s="232"/>
      <c r="I53" s="126"/>
      <c r="J53" s="137">
        <f>556913.66+125691.96+1860000+197569.99</f>
        <v>2740175.6100000003</v>
      </c>
      <c r="K53" s="137">
        <f>K10+K16+K12+K29</f>
        <v>1479370.68</v>
      </c>
      <c r="L53" s="175">
        <f>L29+L31+L32+L10+L16+L12+L18</f>
        <v>1134308.1000000001</v>
      </c>
      <c r="M53" s="318"/>
      <c r="N53" s="175"/>
      <c r="O53" s="175"/>
      <c r="P53" s="104">
        <f>SUM(J53:M53)</f>
        <v>5353854.3900000006</v>
      </c>
      <c r="Q53" s="126"/>
    </row>
    <row r="54" spans="1:18" ht="30" customHeight="1" x14ac:dyDescent="0.2">
      <c r="A54" s="103"/>
      <c r="B54" s="126" t="s">
        <v>171</v>
      </c>
      <c r="C54" s="126"/>
      <c r="D54" s="126"/>
      <c r="E54" s="126"/>
      <c r="F54" s="163"/>
      <c r="G54" s="164"/>
      <c r="H54" s="232"/>
      <c r="I54" s="126"/>
      <c r="J54" s="104">
        <f>J50-J53-J52</f>
        <v>32817094.860000007</v>
      </c>
      <c r="K54" s="104">
        <f>K50-K53-K52</f>
        <v>32657094.770000003</v>
      </c>
      <c r="L54" s="104">
        <f>L50-L52-L53</f>
        <v>33201617.749999993</v>
      </c>
      <c r="M54" s="96">
        <f>M50</f>
        <v>33718876.650000006</v>
      </c>
      <c r="N54" s="104">
        <f>N50</f>
        <v>33718876.650000006</v>
      </c>
      <c r="O54" s="104">
        <f>O50</f>
        <v>33718876.650000006</v>
      </c>
      <c r="P54" s="104">
        <f>SUM(J54:O54)</f>
        <v>199832437.33000001</v>
      </c>
      <c r="Q54" s="126"/>
    </row>
    <row r="55" spans="1:18" ht="30" customHeight="1" x14ac:dyDescent="0.2">
      <c r="A55" s="1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94"/>
      <c r="N55" s="2"/>
      <c r="O55" s="2"/>
      <c r="P55" s="2"/>
      <c r="Q55" s="2"/>
    </row>
    <row r="56" spans="1:18" x14ac:dyDescent="0.2">
      <c r="A56" s="1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94"/>
      <c r="N56" s="2"/>
      <c r="O56" s="2"/>
      <c r="P56" s="2"/>
      <c r="Q56" s="2"/>
      <c r="R56" s="8"/>
    </row>
    <row r="59" spans="1:18" s="11" customFormat="1" ht="31.5" customHeight="1" x14ac:dyDescent="0.2">
      <c r="A59" s="453"/>
      <c r="B59" s="453"/>
      <c r="C59" s="453"/>
      <c r="D59" s="453"/>
      <c r="E59" s="453"/>
      <c r="F59" s="453"/>
      <c r="G59" s="453"/>
      <c r="H59" s="453"/>
      <c r="I59" s="453"/>
      <c r="J59" s="10"/>
      <c r="K59" s="10"/>
      <c r="L59" s="10"/>
      <c r="M59" s="295"/>
      <c r="N59" s="10"/>
      <c r="O59" s="10"/>
      <c r="P59" s="10"/>
    </row>
    <row r="61" spans="1:18" x14ac:dyDescent="0.2">
      <c r="J61" s="8"/>
      <c r="K61" s="8"/>
      <c r="L61" s="8"/>
      <c r="M61" s="296"/>
      <c r="N61" s="8"/>
      <c r="O61" s="8"/>
      <c r="P61" s="8"/>
    </row>
    <row r="62" spans="1:18" x14ac:dyDescent="0.2">
      <c r="J62" s="8"/>
      <c r="K62" s="8"/>
      <c r="L62" s="8"/>
      <c r="M62" s="296"/>
      <c r="N62" s="8"/>
      <c r="O62" s="8"/>
      <c r="P62" s="8"/>
      <c r="R62" s="8"/>
    </row>
  </sheetData>
  <mergeCells count="35">
    <mergeCell ref="A33:A35"/>
    <mergeCell ref="B25:P25"/>
    <mergeCell ref="B33:B35"/>
    <mergeCell ref="Q5:Q6"/>
    <mergeCell ref="A59:I59"/>
    <mergeCell ref="A47:A48"/>
    <mergeCell ref="B47:B48"/>
    <mergeCell ref="Q29:Q31"/>
    <mergeCell ref="B22:B23"/>
    <mergeCell ref="A22:A23"/>
    <mergeCell ref="A26:A28"/>
    <mergeCell ref="B26:B28"/>
    <mergeCell ref="B29:B32"/>
    <mergeCell ref="A29:A32"/>
    <mergeCell ref="R42:T42"/>
    <mergeCell ref="A38:A46"/>
    <mergeCell ref="B38:B46"/>
    <mergeCell ref="Q38:Q46"/>
    <mergeCell ref="B37:P37"/>
    <mergeCell ref="M1:Q1"/>
    <mergeCell ref="Q26:Q28"/>
    <mergeCell ref="Q15:Q17"/>
    <mergeCell ref="A15:A19"/>
    <mergeCell ref="B7:P7"/>
    <mergeCell ref="B8:P8"/>
    <mergeCell ref="M2:Q2"/>
    <mergeCell ref="A3:Q3"/>
    <mergeCell ref="A5:A6"/>
    <mergeCell ref="B5:B6"/>
    <mergeCell ref="C5:C6"/>
    <mergeCell ref="D5:I5"/>
    <mergeCell ref="J5:P5"/>
    <mergeCell ref="A9:A14"/>
    <mergeCell ref="Q10:Q12"/>
    <mergeCell ref="F6:H6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0" fitToWidth="2" fitToHeight="3" orientation="landscape" r:id="rId1"/>
  <headerFooter alignWithMargins="0"/>
  <rowBreaks count="1" manualBreakCount="1">
    <brk id="2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73"/>
  <sheetViews>
    <sheetView tabSelected="1" view="pageBreakPreview" zoomScale="59" zoomScaleNormal="85" zoomScaleSheetLayoutView="59" workbookViewId="0">
      <selection activeCell="M1" sqref="M1:Q1"/>
    </sheetView>
  </sheetViews>
  <sheetFormatPr defaultColWidth="9.140625" defaultRowHeight="15.75" outlineLevelRow="1" x14ac:dyDescent="0.2"/>
  <cols>
    <col min="1" max="1" width="7.7109375" style="12" customWidth="1"/>
    <col min="2" max="2" width="30.85546875" style="9" customWidth="1"/>
    <col min="3" max="3" width="16.140625" style="9" customWidth="1"/>
    <col min="4" max="5" width="9.140625" style="9"/>
    <col min="6" max="6" width="4.5703125" style="9" customWidth="1"/>
    <col min="7" max="7" width="2.42578125" style="9" customWidth="1"/>
    <col min="8" max="8" width="12.42578125" style="9" customWidth="1"/>
    <col min="9" max="9" width="9.140625" style="9"/>
    <col min="10" max="10" width="17.7109375" style="9" customWidth="1"/>
    <col min="11" max="11" width="18.5703125" style="9" customWidth="1"/>
    <col min="12" max="12" width="18.42578125" style="9" customWidth="1"/>
    <col min="13" max="13" width="20.140625" style="297" customWidth="1"/>
    <col min="14" max="14" width="20.5703125" style="40" customWidth="1"/>
    <col min="15" max="15" width="19.5703125" style="56" customWidth="1"/>
    <col min="16" max="16" width="19" style="9" customWidth="1"/>
    <col min="17" max="17" width="26.28515625" style="9" customWidth="1"/>
    <col min="18" max="18" width="33.140625" style="9" customWidth="1"/>
    <col min="19" max="16384" width="9.140625" style="9"/>
  </cols>
  <sheetData>
    <row r="1" spans="1:21" ht="77.25" customHeight="1" x14ac:dyDescent="0.2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79" t="s">
        <v>303</v>
      </c>
      <c r="N1" s="479"/>
      <c r="O1" s="479"/>
      <c r="P1" s="479"/>
      <c r="Q1" s="479"/>
    </row>
    <row r="2" spans="1:21" ht="96.75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199"/>
      <c r="M2" s="502" t="s">
        <v>298</v>
      </c>
      <c r="N2" s="502"/>
      <c r="O2" s="502"/>
      <c r="P2" s="503"/>
      <c r="Q2" s="503"/>
      <c r="R2" s="1"/>
    </row>
    <row r="3" spans="1:21" ht="39" customHeight="1" x14ac:dyDescent="0.2">
      <c r="A3" s="504" t="s">
        <v>229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</row>
    <row r="4" spans="1:21" x14ac:dyDescent="0.2">
      <c r="A4" s="323"/>
      <c r="B4" s="329"/>
      <c r="C4" s="329"/>
      <c r="D4" s="329"/>
      <c r="E4" s="326"/>
      <c r="F4" s="327" t="s">
        <v>29</v>
      </c>
      <c r="G4" s="326">
        <v>5</v>
      </c>
      <c r="H4" s="326"/>
      <c r="I4" s="326"/>
      <c r="J4" s="329"/>
      <c r="K4" s="329"/>
      <c r="L4" s="329"/>
      <c r="M4" s="329"/>
      <c r="N4" s="329"/>
      <c r="O4" s="329"/>
      <c r="P4" s="329"/>
      <c r="Q4" s="329"/>
    </row>
    <row r="5" spans="1:21" ht="18" customHeight="1" x14ac:dyDescent="0.2">
      <c r="A5" s="463" t="s">
        <v>3</v>
      </c>
      <c r="B5" s="422" t="s">
        <v>284</v>
      </c>
      <c r="C5" s="464" t="s">
        <v>230</v>
      </c>
      <c r="D5" s="464" t="s">
        <v>4</v>
      </c>
      <c r="E5" s="464"/>
      <c r="F5" s="464"/>
      <c r="G5" s="464"/>
      <c r="H5" s="464"/>
      <c r="I5" s="464"/>
      <c r="J5" s="454" t="s">
        <v>226</v>
      </c>
      <c r="K5" s="455"/>
      <c r="L5" s="455"/>
      <c r="M5" s="455"/>
      <c r="N5" s="455"/>
      <c r="O5" s="455"/>
      <c r="P5" s="456"/>
      <c r="Q5" s="464" t="s">
        <v>5</v>
      </c>
    </row>
    <row r="6" spans="1:21" ht="83.25" customHeight="1" x14ac:dyDescent="0.2">
      <c r="A6" s="463"/>
      <c r="B6" s="424"/>
      <c r="C6" s="464"/>
      <c r="D6" s="330" t="s">
        <v>6</v>
      </c>
      <c r="E6" s="330" t="s">
        <v>7</v>
      </c>
      <c r="F6" s="454" t="s">
        <v>8</v>
      </c>
      <c r="G6" s="455"/>
      <c r="H6" s="456"/>
      <c r="I6" s="330" t="s">
        <v>9</v>
      </c>
      <c r="J6" s="330" t="s">
        <v>10</v>
      </c>
      <c r="K6" s="330" t="s">
        <v>11</v>
      </c>
      <c r="L6" s="330" t="s">
        <v>12</v>
      </c>
      <c r="M6" s="330" t="s">
        <v>160</v>
      </c>
      <c r="N6" s="330" t="s">
        <v>243</v>
      </c>
      <c r="O6" s="330" t="s">
        <v>292</v>
      </c>
      <c r="P6" s="330" t="s">
        <v>294</v>
      </c>
      <c r="Q6" s="464"/>
    </row>
    <row r="7" spans="1:21" x14ac:dyDescent="0.2">
      <c r="A7" s="103"/>
      <c r="B7" s="460" t="s">
        <v>224</v>
      </c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2"/>
      <c r="Q7" s="64"/>
    </row>
    <row r="8" spans="1:21" ht="19.5" customHeight="1" x14ac:dyDescent="0.2">
      <c r="A8" s="261" t="s">
        <v>13</v>
      </c>
      <c r="B8" s="506" t="s">
        <v>32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8"/>
      <c r="Q8" s="262"/>
    </row>
    <row r="9" spans="1:21" ht="78.75" customHeight="1" x14ac:dyDescent="0.2">
      <c r="A9" s="398" t="s">
        <v>30</v>
      </c>
      <c r="B9" s="126" t="s">
        <v>125</v>
      </c>
      <c r="C9" s="126" t="s">
        <v>56</v>
      </c>
      <c r="D9" s="103" t="s">
        <v>74</v>
      </c>
      <c r="E9" s="103" t="s">
        <v>75</v>
      </c>
      <c r="F9" s="163" t="s">
        <v>77</v>
      </c>
      <c r="G9" s="164">
        <v>3</v>
      </c>
      <c r="H9" s="79" t="s">
        <v>245</v>
      </c>
      <c r="I9" s="103" t="s">
        <v>78</v>
      </c>
      <c r="J9" s="239">
        <f>8302599.58+430220</f>
        <v>8732819.5800000001</v>
      </c>
      <c r="K9" s="96">
        <f>9237753.86+160237.86+436912.6-646.73-112768.62-50.3</f>
        <v>9721438.6699999981</v>
      </c>
      <c r="L9" s="104">
        <f>9858916.43+260711.73+309600+63011.11-202.52</f>
        <v>10492036.75</v>
      </c>
      <c r="M9" s="96">
        <v>10451508.17</v>
      </c>
      <c r="N9" s="96">
        <f>M9</f>
        <v>10451508.17</v>
      </c>
      <c r="O9" s="96">
        <f>N9</f>
        <v>10451508.17</v>
      </c>
      <c r="P9" s="96">
        <f>SUM(J9:O9)</f>
        <v>60300819.510000005</v>
      </c>
      <c r="Q9" s="480" t="s">
        <v>88</v>
      </c>
      <c r="R9" s="30" t="s">
        <v>186</v>
      </c>
    </row>
    <row r="10" spans="1:21" s="23" customFormat="1" ht="111.75" customHeight="1" x14ac:dyDescent="0.2">
      <c r="A10" s="486"/>
      <c r="B10" s="126" t="s">
        <v>173</v>
      </c>
      <c r="C10" s="126" t="s">
        <v>56</v>
      </c>
      <c r="D10" s="103" t="s">
        <v>74</v>
      </c>
      <c r="E10" s="79" t="s">
        <v>75</v>
      </c>
      <c r="F10" s="184" t="s">
        <v>77</v>
      </c>
      <c r="G10" s="164">
        <v>3</v>
      </c>
      <c r="H10" s="79" t="s">
        <v>256</v>
      </c>
      <c r="I10" s="79" t="s">
        <v>78</v>
      </c>
      <c r="J10" s="239">
        <v>13524.67</v>
      </c>
      <c r="K10" s="96"/>
      <c r="L10" s="96"/>
      <c r="M10" s="96"/>
      <c r="N10" s="96"/>
      <c r="O10" s="96"/>
      <c r="P10" s="96">
        <f t="shared" ref="P10:P21" si="0">SUM(J10:N10)</f>
        <v>13524.67</v>
      </c>
      <c r="Q10" s="481"/>
    </row>
    <row r="11" spans="1:21" ht="135" customHeight="1" x14ac:dyDescent="0.2">
      <c r="A11" s="486"/>
      <c r="B11" s="126" t="s">
        <v>139</v>
      </c>
      <c r="C11" s="126" t="s">
        <v>56</v>
      </c>
      <c r="D11" s="99" t="s">
        <v>74</v>
      </c>
      <c r="E11" s="100" t="s">
        <v>75</v>
      </c>
      <c r="F11" s="101" t="s">
        <v>77</v>
      </c>
      <c r="G11" s="102">
        <v>3</v>
      </c>
      <c r="H11" s="100" t="s">
        <v>253</v>
      </c>
      <c r="I11" s="100" t="s">
        <v>78</v>
      </c>
      <c r="J11" s="239">
        <f>316171.33+63431.05</f>
        <v>379602.38</v>
      </c>
      <c r="K11" s="81">
        <f>307252.05+64672.92-141460.39</f>
        <v>230464.57999999996</v>
      </c>
      <c r="L11" s="96">
        <v>17672.509999999998</v>
      </c>
      <c r="M11" s="96"/>
      <c r="N11" s="96"/>
      <c r="O11" s="96"/>
      <c r="P11" s="96">
        <f t="shared" si="0"/>
        <v>627739.47</v>
      </c>
      <c r="Q11" s="501"/>
    </row>
    <row r="12" spans="1:21" ht="149.25" customHeight="1" x14ac:dyDescent="0.2">
      <c r="A12" s="486"/>
      <c r="B12" s="126" t="s">
        <v>140</v>
      </c>
      <c r="C12" s="126" t="s">
        <v>56</v>
      </c>
      <c r="D12" s="99" t="s">
        <v>74</v>
      </c>
      <c r="E12" s="100" t="s">
        <v>75</v>
      </c>
      <c r="F12" s="101" t="s">
        <v>77</v>
      </c>
      <c r="G12" s="102">
        <v>3</v>
      </c>
      <c r="H12" s="100" t="s">
        <v>254</v>
      </c>
      <c r="I12" s="100" t="s">
        <v>78</v>
      </c>
      <c r="J12" s="165">
        <v>4111.0200000000004</v>
      </c>
      <c r="K12" s="104">
        <f>1972.92+646.73+50.3</f>
        <v>2669.9500000000003</v>
      </c>
      <c r="L12" s="104">
        <f>202.52</f>
        <v>202.52</v>
      </c>
      <c r="M12" s="96"/>
      <c r="N12" s="104"/>
      <c r="O12" s="104"/>
      <c r="P12" s="96">
        <f t="shared" si="0"/>
        <v>6983.4900000000016</v>
      </c>
      <c r="Q12" s="476"/>
    </row>
    <row r="13" spans="1:21" ht="66.75" customHeight="1" x14ac:dyDescent="0.2">
      <c r="A13" s="399"/>
      <c r="B13" s="126" t="s">
        <v>141</v>
      </c>
      <c r="C13" s="127" t="s">
        <v>56</v>
      </c>
      <c r="D13" s="100" t="s">
        <v>74</v>
      </c>
      <c r="E13" s="100" t="s">
        <v>75</v>
      </c>
      <c r="F13" s="101" t="s">
        <v>77</v>
      </c>
      <c r="G13" s="102">
        <v>3</v>
      </c>
      <c r="H13" s="100" t="s">
        <v>260</v>
      </c>
      <c r="I13" s="100" t="s">
        <v>78</v>
      </c>
      <c r="J13" s="165">
        <f>141865.92+65974.35</f>
        <v>207840.27000000002</v>
      </c>
      <c r="K13" s="104">
        <f>97532.69+54352</f>
        <v>151884.69</v>
      </c>
      <c r="L13" s="87">
        <f>152288.8</f>
        <v>152288.79999999999</v>
      </c>
      <c r="M13" s="96"/>
      <c r="N13" s="104"/>
      <c r="O13" s="104"/>
      <c r="P13" s="96">
        <f t="shared" si="0"/>
        <v>512013.76</v>
      </c>
      <c r="Q13" s="105"/>
      <c r="R13" s="9" t="s">
        <v>104</v>
      </c>
    </row>
    <row r="14" spans="1:21" ht="115.5" customHeight="1" x14ac:dyDescent="0.2">
      <c r="A14" s="103" t="s">
        <v>14</v>
      </c>
      <c r="B14" s="126" t="s">
        <v>33</v>
      </c>
      <c r="C14" s="126" t="s">
        <v>56</v>
      </c>
      <c r="D14" s="103" t="s">
        <v>74</v>
      </c>
      <c r="E14" s="103" t="s">
        <v>75</v>
      </c>
      <c r="F14" s="163" t="s">
        <v>77</v>
      </c>
      <c r="G14" s="164">
        <v>3</v>
      </c>
      <c r="H14" s="111" t="s">
        <v>265</v>
      </c>
      <c r="I14" s="103" t="s">
        <v>80</v>
      </c>
      <c r="J14" s="165"/>
      <c r="K14" s="104">
        <v>202950</v>
      </c>
      <c r="L14" s="104"/>
      <c r="M14" s="96"/>
      <c r="N14" s="104"/>
      <c r="O14" s="104"/>
      <c r="P14" s="96">
        <f t="shared" si="0"/>
        <v>202950</v>
      </c>
      <c r="Q14" s="243" t="s">
        <v>92</v>
      </c>
      <c r="R14" s="33" t="s">
        <v>207</v>
      </c>
      <c r="S14" s="9">
        <f>K14*0.01</f>
        <v>2029.5</v>
      </c>
    </row>
    <row r="15" spans="1:21" ht="65.25" customHeight="1" x14ac:dyDescent="0.2">
      <c r="A15" s="103" t="s">
        <v>57</v>
      </c>
      <c r="B15" s="106" t="s">
        <v>115</v>
      </c>
      <c r="C15" s="126" t="s">
        <v>56</v>
      </c>
      <c r="D15" s="73" t="s">
        <v>74</v>
      </c>
      <c r="E15" s="73" t="s">
        <v>75</v>
      </c>
      <c r="F15" s="74" t="s">
        <v>77</v>
      </c>
      <c r="G15" s="110">
        <v>3</v>
      </c>
      <c r="H15" s="111" t="s">
        <v>261</v>
      </c>
      <c r="I15" s="73" t="s">
        <v>80</v>
      </c>
      <c r="J15" s="165">
        <v>0</v>
      </c>
      <c r="K15" s="104"/>
      <c r="L15" s="104">
        <v>0</v>
      </c>
      <c r="M15" s="96"/>
      <c r="N15" s="104"/>
      <c r="O15" s="104"/>
      <c r="P15" s="96">
        <f t="shared" si="0"/>
        <v>0</v>
      </c>
      <c r="Q15" s="243" t="s">
        <v>106</v>
      </c>
      <c r="R15" s="9" t="s">
        <v>104</v>
      </c>
    </row>
    <row r="16" spans="1:21" ht="87.75" customHeight="1" x14ac:dyDescent="0.2">
      <c r="A16" s="103" t="s">
        <v>103</v>
      </c>
      <c r="B16" s="106" t="s">
        <v>34</v>
      </c>
      <c r="C16" s="126" t="s">
        <v>56</v>
      </c>
      <c r="D16" s="103" t="s">
        <v>74</v>
      </c>
      <c r="E16" s="103" t="s">
        <v>27</v>
      </c>
      <c r="F16" s="163" t="s">
        <v>77</v>
      </c>
      <c r="G16" s="164">
        <v>3</v>
      </c>
      <c r="H16" s="111" t="s">
        <v>266</v>
      </c>
      <c r="I16" s="103" t="s">
        <v>80</v>
      </c>
      <c r="J16" s="165">
        <f>300+62924</f>
        <v>63224</v>
      </c>
      <c r="K16" s="104"/>
      <c r="L16" s="104">
        <v>0</v>
      </c>
      <c r="M16" s="96"/>
      <c r="N16" s="104"/>
      <c r="O16" s="104"/>
      <c r="P16" s="96">
        <f t="shared" si="0"/>
        <v>63224</v>
      </c>
      <c r="Q16" s="243" t="s">
        <v>93</v>
      </c>
      <c r="R16" s="9">
        <f>J16*0.01</f>
        <v>632.24</v>
      </c>
      <c r="S16" s="9">
        <f>K16*0.01</f>
        <v>0</v>
      </c>
      <c r="T16" s="500" t="s">
        <v>156</v>
      </c>
      <c r="U16" s="500"/>
    </row>
    <row r="17" spans="1:21" s="33" customFormat="1" ht="170.25" customHeight="1" x14ac:dyDescent="0.2">
      <c r="A17" s="103" t="s">
        <v>161</v>
      </c>
      <c r="B17" s="263" t="s">
        <v>208</v>
      </c>
      <c r="C17" s="126" t="s">
        <v>56</v>
      </c>
      <c r="D17" s="103" t="s">
        <v>74</v>
      </c>
      <c r="E17" s="103" t="s">
        <v>75</v>
      </c>
      <c r="F17" s="163" t="s">
        <v>77</v>
      </c>
      <c r="G17" s="164">
        <v>3</v>
      </c>
      <c r="H17" s="111" t="s">
        <v>267</v>
      </c>
      <c r="I17" s="103" t="s">
        <v>80</v>
      </c>
      <c r="J17" s="165"/>
      <c r="K17" s="104">
        <v>2050</v>
      </c>
      <c r="L17" s="104"/>
      <c r="M17" s="96"/>
      <c r="N17" s="104"/>
      <c r="O17" s="104"/>
      <c r="P17" s="96">
        <f t="shared" si="0"/>
        <v>2050</v>
      </c>
      <c r="Q17" s="243" t="s">
        <v>92</v>
      </c>
      <c r="R17" s="33" t="s">
        <v>209</v>
      </c>
      <c r="S17" s="33">
        <f>K17*0.01</f>
        <v>20.5</v>
      </c>
    </row>
    <row r="18" spans="1:21" s="33" customFormat="1" ht="87.75" customHeight="1" x14ac:dyDescent="0.2">
      <c r="A18" s="103" t="s">
        <v>174</v>
      </c>
      <c r="B18" s="106" t="s">
        <v>34</v>
      </c>
      <c r="C18" s="126" t="s">
        <v>56</v>
      </c>
      <c r="D18" s="103" t="s">
        <v>74</v>
      </c>
      <c r="E18" s="103" t="s">
        <v>27</v>
      </c>
      <c r="F18" s="163" t="s">
        <v>77</v>
      </c>
      <c r="G18" s="164">
        <v>3</v>
      </c>
      <c r="H18" s="111" t="s">
        <v>268</v>
      </c>
      <c r="I18" s="103" t="s">
        <v>80</v>
      </c>
      <c r="J18" s="165"/>
      <c r="K18" s="104">
        <v>54000</v>
      </c>
      <c r="L18" s="104">
        <v>0</v>
      </c>
      <c r="M18" s="96"/>
      <c r="N18" s="104"/>
      <c r="O18" s="104"/>
      <c r="P18" s="96">
        <f t="shared" si="0"/>
        <v>54000</v>
      </c>
      <c r="Q18" s="243" t="s">
        <v>93</v>
      </c>
      <c r="R18" s="33" t="s">
        <v>216</v>
      </c>
      <c r="T18" s="500"/>
      <c r="U18" s="500"/>
    </row>
    <row r="19" spans="1:21" s="33" customFormat="1" ht="87.75" customHeight="1" x14ac:dyDescent="0.2">
      <c r="A19" s="103" t="s">
        <v>198</v>
      </c>
      <c r="B19" s="264" t="s">
        <v>217</v>
      </c>
      <c r="C19" s="126" t="s">
        <v>56</v>
      </c>
      <c r="D19" s="103" t="s">
        <v>74</v>
      </c>
      <c r="E19" s="103" t="s">
        <v>27</v>
      </c>
      <c r="F19" s="163" t="s">
        <v>77</v>
      </c>
      <c r="G19" s="164">
        <v>3</v>
      </c>
      <c r="H19" s="111" t="s">
        <v>266</v>
      </c>
      <c r="I19" s="103" t="s">
        <v>80</v>
      </c>
      <c r="J19" s="165"/>
      <c r="K19" s="104">
        <v>546</v>
      </c>
      <c r="L19" s="104">
        <v>0</v>
      </c>
      <c r="M19" s="96"/>
      <c r="N19" s="104"/>
      <c r="O19" s="104"/>
      <c r="P19" s="96">
        <f t="shared" si="0"/>
        <v>546</v>
      </c>
      <c r="Q19" s="243" t="s">
        <v>93</v>
      </c>
      <c r="R19" s="33" t="s">
        <v>216</v>
      </c>
      <c r="T19" s="500"/>
      <c r="U19" s="500"/>
    </row>
    <row r="20" spans="1:21" s="52" customFormat="1" ht="210.75" customHeight="1" x14ac:dyDescent="0.2">
      <c r="A20" s="103" t="s">
        <v>232</v>
      </c>
      <c r="B20" s="162" t="s">
        <v>287</v>
      </c>
      <c r="C20" s="126" t="s">
        <v>56</v>
      </c>
      <c r="D20" s="103" t="s">
        <v>74</v>
      </c>
      <c r="E20" s="103" t="s">
        <v>75</v>
      </c>
      <c r="F20" s="163" t="s">
        <v>77</v>
      </c>
      <c r="G20" s="164">
        <v>3</v>
      </c>
      <c r="H20" s="111" t="s">
        <v>286</v>
      </c>
      <c r="I20" s="103" t="s">
        <v>80</v>
      </c>
      <c r="J20" s="165"/>
      <c r="K20" s="104"/>
      <c r="L20" s="104">
        <v>35360</v>
      </c>
      <c r="M20" s="96"/>
      <c r="N20" s="104"/>
      <c r="O20" s="104"/>
      <c r="P20" s="96">
        <f t="shared" si="0"/>
        <v>35360</v>
      </c>
      <c r="Q20" s="243"/>
      <c r="T20" s="53"/>
      <c r="U20" s="53"/>
    </row>
    <row r="21" spans="1:21" s="52" customFormat="1" ht="222.75" customHeight="1" x14ac:dyDescent="0.2">
      <c r="A21" s="103" t="s">
        <v>280</v>
      </c>
      <c r="B21" s="162" t="s">
        <v>288</v>
      </c>
      <c r="C21" s="126" t="s">
        <v>56</v>
      </c>
      <c r="D21" s="103" t="s">
        <v>74</v>
      </c>
      <c r="E21" s="103" t="s">
        <v>75</v>
      </c>
      <c r="F21" s="163" t="s">
        <v>77</v>
      </c>
      <c r="G21" s="164">
        <v>3</v>
      </c>
      <c r="H21" s="111" t="s">
        <v>290</v>
      </c>
      <c r="I21" s="103" t="s">
        <v>80</v>
      </c>
      <c r="J21" s="165"/>
      <c r="K21" s="104"/>
      <c r="L21" s="104">
        <v>721.7</v>
      </c>
      <c r="M21" s="96"/>
      <c r="N21" s="104"/>
      <c r="O21" s="104"/>
      <c r="P21" s="96">
        <f t="shared" si="0"/>
        <v>721.7</v>
      </c>
      <c r="Q21" s="243"/>
      <c r="T21" s="53"/>
      <c r="U21" s="53"/>
    </row>
    <row r="22" spans="1:21" ht="30.75" customHeight="1" x14ac:dyDescent="0.2">
      <c r="A22" s="245"/>
      <c r="B22" s="246" t="s">
        <v>15</v>
      </c>
      <c r="C22" s="247"/>
      <c r="D22" s="246"/>
      <c r="E22" s="246"/>
      <c r="F22" s="248"/>
      <c r="G22" s="249"/>
      <c r="H22" s="250"/>
      <c r="I22" s="246"/>
      <c r="J22" s="251">
        <f>SUM(J9:J16)</f>
        <v>9401121.9199999999</v>
      </c>
      <c r="K22" s="251">
        <f>SUM(K9:K19)</f>
        <v>10366003.889999997</v>
      </c>
      <c r="L22" s="251">
        <f>SUM(L9:L21)</f>
        <v>10698282.279999999</v>
      </c>
      <c r="M22" s="251">
        <f>SUM(M9:M16)</f>
        <v>10451508.17</v>
      </c>
      <c r="N22" s="251">
        <f>SUM(N9:N16)</f>
        <v>10451508.17</v>
      </c>
      <c r="O22" s="251">
        <f>SUM(O9:O16)</f>
        <v>10451508.17</v>
      </c>
      <c r="P22" s="251">
        <f>J22+K22+L22+M22+N22+O22</f>
        <v>61819932.600000001</v>
      </c>
      <c r="Q22" s="247"/>
      <c r="R22" s="8"/>
    </row>
    <row r="23" spans="1:21" ht="21" customHeight="1" x14ac:dyDescent="0.2">
      <c r="A23" s="261" t="s">
        <v>16</v>
      </c>
      <c r="B23" s="506" t="s">
        <v>35</v>
      </c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  <c r="N23" s="507"/>
      <c r="O23" s="507"/>
      <c r="P23" s="508"/>
      <c r="Q23" s="265"/>
    </row>
    <row r="24" spans="1:21" ht="167.25" customHeight="1" x14ac:dyDescent="0.25">
      <c r="A24" s="266" t="s">
        <v>17</v>
      </c>
      <c r="B24" s="162" t="s">
        <v>36</v>
      </c>
      <c r="C24" s="106" t="s">
        <v>56</v>
      </c>
      <c r="D24" s="103"/>
      <c r="E24" s="103"/>
      <c r="F24" s="163"/>
      <c r="G24" s="164"/>
      <c r="H24" s="79"/>
      <c r="I24" s="103"/>
      <c r="J24" s="175"/>
      <c r="K24" s="175"/>
      <c r="L24" s="175"/>
      <c r="M24" s="318"/>
      <c r="N24" s="175"/>
      <c r="O24" s="175"/>
      <c r="P24" s="175">
        <f>SUM(J24:L24)</f>
        <v>0</v>
      </c>
      <c r="Q24" s="243" t="s">
        <v>94</v>
      </c>
      <c r="R24" s="15"/>
    </row>
    <row r="25" spans="1:21" ht="27" customHeight="1" x14ac:dyDescent="0.2">
      <c r="A25" s="245"/>
      <c r="B25" s="246" t="s">
        <v>18</v>
      </c>
      <c r="C25" s="247"/>
      <c r="D25" s="246"/>
      <c r="E25" s="246"/>
      <c r="F25" s="248"/>
      <c r="G25" s="249"/>
      <c r="H25" s="250"/>
      <c r="I25" s="246"/>
      <c r="J25" s="267">
        <f>SUM(J24:J24)</f>
        <v>0</v>
      </c>
      <c r="K25" s="267">
        <f>SUM(K24:K24)</f>
        <v>0</v>
      </c>
      <c r="L25" s="267">
        <f>SUM(L24:L24)</f>
        <v>0</v>
      </c>
      <c r="M25" s="267">
        <f t="shared" ref="M25:N25" si="1">SUM(M24:M24)</f>
        <v>0</v>
      </c>
      <c r="N25" s="267">
        <f t="shared" si="1"/>
        <v>0</v>
      </c>
      <c r="O25" s="267"/>
      <c r="P25" s="267">
        <f>SUM(P24:P24)</f>
        <v>0</v>
      </c>
      <c r="Q25" s="247"/>
      <c r="R25" s="8"/>
    </row>
    <row r="26" spans="1:21" ht="22.5" customHeight="1" x14ac:dyDescent="0.2">
      <c r="A26" s="261" t="s">
        <v>19</v>
      </c>
      <c r="B26" s="506" t="s">
        <v>37</v>
      </c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8"/>
      <c r="Q26" s="265"/>
    </row>
    <row r="27" spans="1:21" ht="39.75" customHeight="1" x14ac:dyDescent="0.25">
      <c r="A27" s="398" t="s">
        <v>20</v>
      </c>
      <c r="B27" s="465" t="s">
        <v>132</v>
      </c>
      <c r="C27" s="106" t="s">
        <v>56</v>
      </c>
      <c r="D27" s="103" t="s">
        <v>74</v>
      </c>
      <c r="E27" s="103" t="s">
        <v>27</v>
      </c>
      <c r="F27" s="163" t="s">
        <v>77</v>
      </c>
      <c r="G27" s="164">
        <v>3</v>
      </c>
      <c r="H27" s="111" t="s">
        <v>269</v>
      </c>
      <c r="I27" s="103" t="s">
        <v>80</v>
      </c>
      <c r="J27" s="253">
        <f>16000+4000</f>
        <v>20000</v>
      </c>
      <c r="K27" s="137">
        <v>0</v>
      </c>
      <c r="L27" s="137">
        <v>0</v>
      </c>
      <c r="M27" s="307">
        <v>0</v>
      </c>
      <c r="N27" s="137">
        <v>0</v>
      </c>
      <c r="O27" s="137"/>
      <c r="P27" s="137">
        <f t="shared" ref="P27:P32" si="2">SUM(J27:M27)</f>
        <v>20000</v>
      </c>
      <c r="Q27" s="480" t="s">
        <v>89</v>
      </c>
      <c r="R27" s="16" t="s">
        <v>101</v>
      </c>
    </row>
    <row r="28" spans="1:21" ht="39.75" customHeight="1" x14ac:dyDescent="0.25">
      <c r="A28" s="399"/>
      <c r="B28" s="466"/>
      <c r="C28" s="106" t="s">
        <v>56</v>
      </c>
      <c r="D28" s="99" t="s">
        <v>74</v>
      </c>
      <c r="E28" s="100" t="s">
        <v>27</v>
      </c>
      <c r="F28" s="101" t="s">
        <v>77</v>
      </c>
      <c r="G28" s="102">
        <v>3</v>
      </c>
      <c r="H28" s="111" t="s">
        <v>269</v>
      </c>
      <c r="I28" s="103" t="s">
        <v>28</v>
      </c>
      <c r="J28" s="253">
        <f>15000+3880</f>
        <v>18880</v>
      </c>
      <c r="K28" s="137">
        <v>0</v>
      </c>
      <c r="L28" s="137">
        <v>0</v>
      </c>
      <c r="M28" s="307">
        <v>0</v>
      </c>
      <c r="N28" s="137">
        <v>0</v>
      </c>
      <c r="O28" s="137"/>
      <c r="P28" s="137">
        <f t="shared" si="2"/>
        <v>18880</v>
      </c>
      <c r="Q28" s="482"/>
      <c r="R28" s="16" t="s">
        <v>100</v>
      </c>
    </row>
    <row r="29" spans="1:21" ht="62.25" customHeight="1" x14ac:dyDescent="0.25">
      <c r="A29" s="398" t="s">
        <v>98</v>
      </c>
      <c r="B29" s="465" t="s">
        <v>116</v>
      </c>
      <c r="C29" s="106" t="s">
        <v>56</v>
      </c>
      <c r="D29" s="92" t="s">
        <v>74</v>
      </c>
      <c r="E29" s="93" t="s">
        <v>27</v>
      </c>
      <c r="F29" s="94" t="s">
        <v>77</v>
      </c>
      <c r="G29" s="95">
        <v>3</v>
      </c>
      <c r="H29" s="111" t="s">
        <v>270</v>
      </c>
      <c r="I29" s="73" t="s">
        <v>80</v>
      </c>
      <c r="J29" s="253">
        <v>90000</v>
      </c>
      <c r="K29" s="137">
        <v>0</v>
      </c>
      <c r="L29" s="137">
        <v>0</v>
      </c>
      <c r="M29" s="307">
        <v>0</v>
      </c>
      <c r="N29" s="137">
        <v>0</v>
      </c>
      <c r="O29" s="137"/>
      <c r="P29" s="137">
        <f t="shared" si="2"/>
        <v>90000</v>
      </c>
      <c r="Q29" s="480" t="s">
        <v>107</v>
      </c>
      <c r="R29" s="16" t="s">
        <v>101</v>
      </c>
    </row>
    <row r="30" spans="1:21" ht="64.5" customHeight="1" x14ac:dyDescent="0.25">
      <c r="A30" s="399"/>
      <c r="B30" s="466"/>
      <c r="C30" s="106" t="s">
        <v>56</v>
      </c>
      <c r="D30" s="92" t="s">
        <v>74</v>
      </c>
      <c r="E30" s="93" t="s">
        <v>27</v>
      </c>
      <c r="F30" s="94" t="s">
        <v>77</v>
      </c>
      <c r="G30" s="95">
        <v>3</v>
      </c>
      <c r="H30" s="114" t="s">
        <v>270</v>
      </c>
      <c r="I30" s="73" t="s">
        <v>28</v>
      </c>
      <c r="J30" s="253">
        <v>0</v>
      </c>
      <c r="K30" s="137">
        <v>0</v>
      </c>
      <c r="L30" s="137">
        <v>0</v>
      </c>
      <c r="M30" s="307">
        <v>0</v>
      </c>
      <c r="N30" s="137">
        <v>0</v>
      </c>
      <c r="O30" s="137"/>
      <c r="P30" s="137">
        <f t="shared" si="2"/>
        <v>0</v>
      </c>
      <c r="Q30" s="482"/>
      <c r="R30" s="16" t="s">
        <v>100</v>
      </c>
    </row>
    <row r="31" spans="1:21" ht="43.5" customHeight="1" x14ac:dyDescent="0.25">
      <c r="A31" s="398" t="s">
        <v>135</v>
      </c>
      <c r="B31" s="465" t="s">
        <v>133</v>
      </c>
      <c r="C31" s="106" t="s">
        <v>56</v>
      </c>
      <c r="D31" s="92" t="s">
        <v>74</v>
      </c>
      <c r="E31" s="93" t="s">
        <v>27</v>
      </c>
      <c r="F31" s="94" t="s">
        <v>77</v>
      </c>
      <c r="G31" s="95">
        <v>3</v>
      </c>
      <c r="H31" s="114" t="s">
        <v>271</v>
      </c>
      <c r="I31" s="73" t="s">
        <v>28</v>
      </c>
      <c r="J31" s="253">
        <v>75500</v>
      </c>
      <c r="K31" s="137">
        <v>0</v>
      </c>
      <c r="L31" s="137">
        <v>0</v>
      </c>
      <c r="M31" s="307">
        <v>0</v>
      </c>
      <c r="N31" s="137">
        <v>0</v>
      </c>
      <c r="O31" s="137"/>
      <c r="P31" s="137">
        <f t="shared" si="2"/>
        <v>75500</v>
      </c>
      <c r="Q31" s="238"/>
      <c r="R31" s="16" t="s">
        <v>100</v>
      </c>
    </row>
    <row r="32" spans="1:21" ht="38.25" customHeight="1" x14ac:dyDescent="0.25">
      <c r="A32" s="399"/>
      <c r="B32" s="466"/>
      <c r="C32" s="214" t="s">
        <v>56</v>
      </c>
      <c r="D32" s="241" t="s">
        <v>74</v>
      </c>
      <c r="E32" s="241" t="s">
        <v>27</v>
      </c>
      <c r="F32" s="242" t="s">
        <v>77</v>
      </c>
      <c r="G32" s="268">
        <v>3</v>
      </c>
      <c r="H32" s="241" t="s">
        <v>271</v>
      </c>
      <c r="I32" s="241" t="s">
        <v>80</v>
      </c>
      <c r="J32" s="253">
        <v>80000</v>
      </c>
      <c r="K32" s="137">
        <v>0</v>
      </c>
      <c r="L32" s="137">
        <v>0</v>
      </c>
      <c r="M32" s="307">
        <v>0</v>
      </c>
      <c r="N32" s="137">
        <v>0</v>
      </c>
      <c r="O32" s="137"/>
      <c r="P32" s="137">
        <f t="shared" si="2"/>
        <v>80000</v>
      </c>
      <c r="Q32" s="238"/>
      <c r="R32" s="16" t="s">
        <v>101</v>
      </c>
    </row>
    <row r="33" spans="1:19" ht="93.75" customHeight="1" x14ac:dyDescent="0.25">
      <c r="A33" s="266" t="s">
        <v>134</v>
      </c>
      <c r="B33" s="269" t="s">
        <v>117</v>
      </c>
      <c r="C33" s="106" t="s">
        <v>56</v>
      </c>
      <c r="D33" s="92" t="s">
        <v>74</v>
      </c>
      <c r="E33" s="93" t="s">
        <v>26</v>
      </c>
      <c r="F33" s="94" t="s">
        <v>77</v>
      </c>
      <c r="G33" s="95">
        <v>3</v>
      </c>
      <c r="H33" s="111" t="s">
        <v>272</v>
      </c>
      <c r="I33" s="73" t="s">
        <v>28</v>
      </c>
      <c r="J33" s="253">
        <v>250000</v>
      </c>
      <c r="K33" s="137">
        <f>250000-20000</f>
        <v>230000</v>
      </c>
      <c r="L33" s="137">
        <f>124500+20000</f>
        <v>144500</v>
      </c>
      <c r="M33" s="307">
        <v>167200</v>
      </c>
      <c r="N33" s="137">
        <f>M33</f>
        <v>167200</v>
      </c>
      <c r="O33" s="137">
        <f>N33</f>
        <v>167200</v>
      </c>
      <c r="P33" s="137">
        <f>SUM(J33:O33)</f>
        <v>1126100</v>
      </c>
      <c r="Q33" s="238"/>
      <c r="R33" s="16" t="s">
        <v>102</v>
      </c>
    </row>
    <row r="34" spans="1:19" ht="27.75" customHeight="1" x14ac:dyDescent="0.2">
      <c r="A34" s="245"/>
      <c r="B34" s="246" t="s">
        <v>21</v>
      </c>
      <c r="C34" s="247"/>
      <c r="D34" s="246"/>
      <c r="E34" s="246"/>
      <c r="F34" s="248"/>
      <c r="G34" s="249"/>
      <c r="H34" s="250"/>
      <c r="I34" s="246"/>
      <c r="J34" s="259">
        <f>SUM(J27:J33)</f>
        <v>534380</v>
      </c>
      <c r="K34" s="259">
        <f t="shared" ref="K34:O34" si="3">SUM(K27:K33)</f>
        <v>230000</v>
      </c>
      <c r="L34" s="259">
        <f t="shared" si="3"/>
        <v>144500</v>
      </c>
      <c r="M34" s="332">
        <f t="shared" si="3"/>
        <v>167200</v>
      </c>
      <c r="N34" s="259">
        <f t="shared" si="3"/>
        <v>167200</v>
      </c>
      <c r="O34" s="259">
        <f t="shared" si="3"/>
        <v>167200</v>
      </c>
      <c r="P34" s="259">
        <f>SUM(P27:P33)</f>
        <v>1410480</v>
      </c>
      <c r="Q34" s="247"/>
      <c r="R34" s="8"/>
    </row>
    <row r="35" spans="1:19" ht="23.25" customHeight="1" x14ac:dyDescent="0.2">
      <c r="A35" s="261" t="s">
        <v>22</v>
      </c>
      <c r="B35" s="506" t="s">
        <v>38</v>
      </c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507"/>
      <c r="P35" s="508"/>
      <c r="Q35" s="270"/>
    </row>
    <row r="36" spans="1:19" ht="70.5" customHeight="1" x14ac:dyDescent="0.2">
      <c r="A36" s="398" t="s">
        <v>31</v>
      </c>
      <c r="B36" s="465" t="s">
        <v>136</v>
      </c>
      <c r="C36" s="396" t="s">
        <v>56</v>
      </c>
      <c r="D36" s="73" t="s">
        <v>74</v>
      </c>
      <c r="E36" s="73" t="s">
        <v>75</v>
      </c>
      <c r="F36" s="74" t="s">
        <v>77</v>
      </c>
      <c r="G36" s="110">
        <v>3</v>
      </c>
      <c r="H36" s="79" t="s">
        <v>251</v>
      </c>
      <c r="I36" s="73" t="s">
        <v>80</v>
      </c>
      <c r="J36" s="271">
        <v>60000</v>
      </c>
      <c r="K36" s="175">
        <v>0</v>
      </c>
      <c r="L36" s="175">
        <v>0</v>
      </c>
      <c r="M36" s="318"/>
      <c r="N36" s="175"/>
      <c r="O36" s="175"/>
      <c r="P36" s="175">
        <f>SUM(J36:M36)</f>
        <v>60000</v>
      </c>
      <c r="Q36" s="480" t="s">
        <v>105</v>
      </c>
      <c r="R36" s="9" t="s">
        <v>104</v>
      </c>
    </row>
    <row r="37" spans="1:19" ht="75" customHeight="1" x14ac:dyDescent="0.2">
      <c r="A37" s="486"/>
      <c r="B37" s="497"/>
      <c r="C37" s="505"/>
      <c r="D37" s="73" t="s">
        <v>74</v>
      </c>
      <c r="E37" s="73" t="s">
        <v>27</v>
      </c>
      <c r="F37" s="74" t="s">
        <v>77</v>
      </c>
      <c r="G37" s="110">
        <v>3</v>
      </c>
      <c r="H37" s="79" t="s">
        <v>251</v>
      </c>
      <c r="I37" s="73" t="s">
        <v>80</v>
      </c>
      <c r="J37" s="271">
        <f>90000+60000-50000</f>
        <v>100000</v>
      </c>
      <c r="K37" s="175">
        <f>400000+37559</f>
        <v>437559</v>
      </c>
      <c r="L37" s="175">
        <v>0</v>
      </c>
      <c r="M37" s="318"/>
      <c r="N37" s="175"/>
      <c r="O37" s="175"/>
      <c r="P37" s="175">
        <f>SUM(J37:M37)</f>
        <v>537559</v>
      </c>
      <c r="Q37" s="481"/>
      <c r="R37" s="28" t="s">
        <v>180</v>
      </c>
    </row>
    <row r="38" spans="1:19" ht="141.75" customHeight="1" x14ac:dyDescent="0.2">
      <c r="A38" s="103" t="s">
        <v>39</v>
      </c>
      <c r="B38" s="126" t="s">
        <v>61</v>
      </c>
      <c r="C38" s="98" t="s">
        <v>56</v>
      </c>
      <c r="D38" s="103"/>
      <c r="E38" s="103"/>
      <c r="F38" s="163"/>
      <c r="G38" s="164"/>
      <c r="H38" s="79"/>
      <c r="I38" s="103"/>
      <c r="J38" s="271"/>
      <c r="K38" s="175"/>
      <c r="L38" s="175"/>
      <c r="M38" s="318"/>
      <c r="N38" s="175"/>
      <c r="O38" s="175"/>
      <c r="P38" s="175">
        <f t="shared" ref="P38:P39" si="4">SUM(J38:L38)</f>
        <v>0</v>
      </c>
      <c r="Q38" s="272" t="s">
        <v>90</v>
      </c>
      <c r="R38" s="9">
        <f>J38*0.2</f>
        <v>0</v>
      </c>
      <c r="S38" s="9">
        <f>K38*0.2</f>
        <v>0</v>
      </c>
    </row>
    <row r="39" spans="1:19" ht="87" customHeight="1" x14ac:dyDescent="0.2">
      <c r="A39" s="103" t="s">
        <v>40</v>
      </c>
      <c r="B39" s="126" t="s">
        <v>62</v>
      </c>
      <c r="C39" s="98" t="s">
        <v>56</v>
      </c>
      <c r="D39" s="103"/>
      <c r="E39" s="103"/>
      <c r="F39" s="163"/>
      <c r="G39" s="164"/>
      <c r="H39" s="79"/>
      <c r="I39" s="103"/>
      <c r="J39" s="271"/>
      <c r="K39" s="175"/>
      <c r="L39" s="175"/>
      <c r="M39" s="318"/>
      <c r="N39" s="175"/>
      <c r="O39" s="175"/>
      <c r="P39" s="175">
        <f t="shared" si="4"/>
        <v>0</v>
      </c>
      <c r="Q39" s="243"/>
      <c r="R39" s="9">
        <f>J39*0.2</f>
        <v>0</v>
      </c>
      <c r="S39" s="9">
        <f>K39*0.2</f>
        <v>0</v>
      </c>
    </row>
    <row r="40" spans="1:19" ht="46.15" customHeight="1" x14ac:dyDescent="0.2">
      <c r="A40" s="398" t="s">
        <v>41</v>
      </c>
      <c r="B40" s="477" t="s">
        <v>137</v>
      </c>
      <c r="C40" s="98" t="s">
        <v>56</v>
      </c>
      <c r="D40" s="73" t="s">
        <v>74</v>
      </c>
      <c r="E40" s="73" t="s">
        <v>27</v>
      </c>
      <c r="F40" s="74" t="s">
        <v>77</v>
      </c>
      <c r="G40" s="110">
        <v>3</v>
      </c>
      <c r="H40" s="79" t="s">
        <v>252</v>
      </c>
      <c r="I40" s="73" t="s">
        <v>28</v>
      </c>
      <c r="J40" s="253">
        <f>200000+20000+58031.49</f>
        <v>278031.49</v>
      </c>
      <c r="K40" s="175">
        <v>0</v>
      </c>
      <c r="L40" s="175">
        <v>0</v>
      </c>
      <c r="M40" s="318"/>
      <c r="N40" s="175"/>
      <c r="O40" s="175"/>
      <c r="P40" s="137">
        <f t="shared" ref="P40:P49" si="5">SUM(J40:M40)</f>
        <v>278031.49</v>
      </c>
      <c r="Q40" s="273" t="s">
        <v>147</v>
      </c>
      <c r="R40" s="9" t="s">
        <v>100</v>
      </c>
    </row>
    <row r="41" spans="1:19" ht="49.15" customHeight="1" x14ac:dyDescent="0.2">
      <c r="A41" s="486"/>
      <c r="B41" s="478"/>
      <c r="C41" s="98" t="s">
        <v>56</v>
      </c>
      <c r="D41" s="73" t="s">
        <v>74</v>
      </c>
      <c r="E41" s="73" t="s">
        <v>75</v>
      </c>
      <c r="F41" s="74" t="s">
        <v>77</v>
      </c>
      <c r="G41" s="110">
        <v>3</v>
      </c>
      <c r="H41" s="79" t="s">
        <v>252</v>
      </c>
      <c r="I41" s="73" t="s">
        <v>80</v>
      </c>
      <c r="J41" s="253"/>
      <c r="K41" s="175">
        <v>300000</v>
      </c>
      <c r="L41" s="175">
        <v>0</v>
      </c>
      <c r="M41" s="318">
        <v>183110.42</v>
      </c>
      <c r="N41" s="175"/>
      <c r="O41" s="175"/>
      <c r="P41" s="137">
        <f>SUM(J41:M41)</f>
        <v>483110.42000000004</v>
      </c>
      <c r="Q41" s="274" t="s">
        <v>108</v>
      </c>
    </row>
    <row r="42" spans="1:19" ht="66.75" customHeight="1" x14ac:dyDescent="0.2">
      <c r="A42" s="399"/>
      <c r="B42" s="478"/>
      <c r="C42" s="98" t="s">
        <v>56</v>
      </c>
      <c r="D42" s="73" t="s">
        <v>74</v>
      </c>
      <c r="E42" s="73" t="s">
        <v>27</v>
      </c>
      <c r="F42" s="74" t="s">
        <v>77</v>
      </c>
      <c r="G42" s="110">
        <v>3</v>
      </c>
      <c r="H42" s="79" t="s">
        <v>252</v>
      </c>
      <c r="I42" s="73" t="s">
        <v>80</v>
      </c>
      <c r="J42" s="253">
        <f>700000+300000+163915.45+50000</f>
        <v>1213915.45</v>
      </c>
      <c r="K42" s="174">
        <f>329682.99+1000000+133252.22</f>
        <v>1462935.21</v>
      </c>
      <c r="L42" s="175">
        <v>0</v>
      </c>
      <c r="M42" s="318">
        <v>182933.59</v>
      </c>
      <c r="N42" s="175"/>
      <c r="O42" s="175"/>
      <c r="P42" s="137">
        <f>SUM(J42:M42)</f>
        <v>2859784.25</v>
      </c>
      <c r="Q42" s="274" t="s">
        <v>108</v>
      </c>
      <c r="R42" s="29" t="s">
        <v>183</v>
      </c>
    </row>
    <row r="43" spans="1:19" s="27" customFormat="1" ht="66.75" customHeight="1" x14ac:dyDescent="0.2">
      <c r="A43" s="275"/>
      <c r="B43" s="478"/>
      <c r="C43" s="98" t="s">
        <v>56</v>
      </c>
      <c r="D43" s="73" t="s">
        <v>74</v>
      </c>
      <c r="E43" s="73" t="s">
        <v>27</v>
      </c>
      <c r="F43" s="74" t="s">
        <v>77</v>
      </c>
      <c r="G43" s="110">
        <v>3</v>
      </c>
      <c r="H43" s="79" t="s">
        <v>252</v>
      </c>
      <c r="I43" s="73" t="s">
        <v>176</v>
      </c>
      <c r="J43" s="276"/>
      <c r="K43" s="137">
        <f>57251.54</f>
        <v>57251.54</v>
      </c>
      <c r="L43" s="175"/>
      <c r="M43" s="318"/>
      <c r="N43" s="175"/>
      <c r="O43" s="175"/>
      <c r="P43" s="137">
        <f t="shared" ref="P43:P44" si="6">SUM(J43:M43)</f>
        <v>57251.54</v>
      </c>
      <c r="Q43" s="274" t="s">
        <v>108</v>
      </c>
      <c r="R43" s="37" t="s">
        <v>234</v>
      </c>
    </row>
    <row r="44" spans="1:19" s="27" customFormat="1" ht="66.75" customHeight="1" x14ac:dyDescent="0.2">
      <c r="A44" s="275"/>
      <c r="B44" s="509"/>
      <c r="C44" s="98" t="s">
        <v>56</v>
      </c>
      <c r="D44" s="73" t="s">
        <v>74</v>
      </c>
      <c r="E44" s="73" t="s">
        <v>27</v>
      </c>
      <c r="F44" s="74" t="s">
        <v>77</v>
      </c>
      <c r="G44" s="110">
        <v>3</v>
      </c>
      <c r="H44" s="79" t="s">
        <v>252</v>
      </c>
      <c r="I44" s="73" t="s">
        <v>28</v>
      </c>
      <c r="J44" s="276"/>
      <c r="K44" s="137">
        <f>100784.28+2467.26-42136.11-15115.43</f>
        <v>45999.999999999993</v>
      </c>
      <c r="L44" s="175"/>
      <c r="M44" s="318"/>
      <c r="N44" s="175"/>
      <c r="O44" s="175"/>
      <c r="P44" s="137">
        <f t="shared" si="6"/>
        <v>45999.999999999993</v>
      </c>
      <c r="Q44" s="274" t="s">
        <v>108</v>
      </c>
    </row>
    <row r="45" spans="1:19" ht="78.75" customHeight="1" x14ac:dyDescent="0.2">
      <c r="A45" s="103" t="s">
        <v>64</v>
      </c>
      <c r="B45" s="126" t="s">
        <v>136</v>
      </c>
      <c r="C45" s="98" t="s">
        <v>56</v>
      </c>
      <c r="D45" s="73" t="s">
        <v>74</v>
      </c>
      <c r="E45" s="73" t="s">
        <v>27</v>
      </c>
      <c r="F45" s="74" t="s">
        <v>77</v>
      </c>
      <c r="G45" s="110">
        <v>3</v>
      </c>
      <c r="H45" s="79" t="s">
        <v>251</v>
      </c>
      <c r="I45" s="73" t="s">
        <v>28</v>
      </c>
      <c r="J45" s="271">
        <v>150000</v>
      </c>
      <c r="K45" s="175">
        <v>0</v>
      </c>
      <c r="L45" s="175">
        <v>0</v>
      </c>
      <c r="M45" s="318"/>
      <c r="N45" s="175"/>
      <c r="O45" s="175"/>
      <c r="P45" s="175">
        <f t="shared" si="5"/>
        <v>150000</v>
      </c>
      <c r="Q45" s="272" t="s">
        <v>110</v>
      </c>
      <c r="R45" s="9" t="s">
        <v>100</v>
      </c>
    </row>
    <row r="46" spans="1:19" ht="81.75" customHeight="1" x14ac:dyDescent="0.2">
      <c r="A46" s="103" t="s">
        <v>42</v>
      </c>
      <c r="B46" s="126" t="s">
        <v>118</v>
      </c>
      <c r="C46" s="98" t="s">
        <v>56</v>
      </c>
      <c r="D46" s="73" t="s">
        <v>74</v>
      </c>
      <c r="E46" s="73" t="s">
        <v>27</v>
      </c>
      <c r="F46" s="74" t="s">
        <v>77</v>
      </c>
      <c r="G46" s="110">
        <v>3</v>
      </c>
      <c r="H46" s="79" t="s">
        <v>273</v>
      </c>
      <c r="I46" s="73" t="s">
        <v>80</v>
      </c>
      <c r="J46" s="271">
        <v>90000</v>
      </c>
      <c r="K46" s="175">
        <v>0</v>
      </c>
      <c r="L46" s="175">
        <v>0</v>
      </c>
      <c r="M46" s="318"/>
      <c r="N46" s="175"/>
      <c r="O46" s="175"/>
      <c r="P46" s="175">
        <f t="shared" si="5"/>
        <v>90000</v>
      </c>
      <c r="Q46" s="243" t="s">
        <v>109</v>
      </c>
      <c r="R46" s="9" t="s">
        <v>0</v>
      </c>
    </row>
    <row r="47" spans="1:19" ht="132" customHeight="1" x14ac:dyDescent="0.2">
      <c r="A47" s="103" t="s">
        <v>69</v>
      </c>
      <c r="B47" s="126" t="s">
        <v>65</v>
      </c>
      <c r="C47" s="98" t="s">
        <v>56</v>
      </c>
      <c r="D47" s="103" t="s">
        <v>74</v>
      </c>
      <c r="E47" s="103" t="s">
        <v>27</v>
      </c>
      <c r="F47" s="163" t="s">
        <v>77</v>
      </c>
      <c r="G47" s="164">
        <v>3</v>
      </c>
      <c r="H47" s="79" t="s">
        <v>274</v>
      </c>
      <c r="I47" s="103" t="s">
        <v>80</v>
      </c>
      <c r="J47" s="271">
        <f>100000</f>
        <v>100000</v>
      </c>
      <c r="K47" s="175" t="s">
        <v>148</v>
      </c>
      <c r="L47" s="175" t="s">
        <v>148</v>
      </c>
      <c r="M47" s="318"/>
      <c r="N47" s="175"/>
      <c r="O47" s="175"/>
      <c r="P47" s="175">
        <f t="shared" si="5"/>
        <v>100000</v>
      </c>
      <c r="Q47" s="243" t="s">
        <v>91</v>
      </c>
    </row>
    <row r="48" spans="1:19" ht="133.5" customHeight="1" x14ac:dyDescent="0.2">
      <c r="A48" s="103" t="s">
        <v>70</v>
      </c>
      <c r="B48" s="118" t="s">
        <v>63</v>
      </c>
      <c r="C48" s="98"/>
      <c r="D48" s="103"/>
      <c r="E48" s="103"/>
      <c r="F48" s="163"/>
      <c r="G48" s="164"/>
      <c r="H48" s="79"/>
      <c r="I48" s="103"/>
      <c r="J48" s="271"/>
      <c r="K48" s="175"/>
      <c r="L48" s="175"/>
      <c r="M48" s="318"/>
      <c r="N48" s="175"/>
      <c r="O48" s="175"/>
      <c r="P48" s="175">
        <f t="shared" si="5"/>
        <v>0</v>
      </c>
      <c r="Q48" s="243" t="s">
        <v>95</v>
      </c>
    </row>
    <row r="49" spans="1:18" ht="221.25" customHeight="1" x14ac:dyDescent="0.2">
      <c r="A49" s="103" t="s">
        <v>150</v>
      </c>
      <c r="B49" s="126" t="s">
        <v>151</v>
      </c>
      <c r="C49" s="98" t="s">
        <v>56</v>
      </c>
      <c r="D49" s="103" t="s">
        <v>74</v>
      </c>
      <c r="E49" s="103" t="s">
        <v>27</v>
      </c>
      <c r="F49" s="163" t="s">
        <v>77</v>
      </c>
      <c r="G49" s="164">
        <v>3</v>
      </c>
      <c r="H49" s="79" t="s">
        <v>275</v>
      </c>
      <c r="I49" s="103" t="s">
        <v>28</v>
      </c>
      <c r="J49" s="271">
        <f>400000</f>
        <v>400000</v>
      </c>
      <c r="K49" s="175" t="s">
        <v>148</v>
      </c>
      <c r="L49" s="175" t="s">
        <v>148</v>
      </c>
      <c r="M49" s="318"/>
      <c r="N49" s="175"/>
      <c r="O49" s="175"/>
      <c r="P49" s="175">
        <f t="shared" si="5"/>
        <v>400000</v>
      </c>
      <c r="Q49" s="243" t="s">
        <v>91</v>
      </c>
    </row>
    <row r="50" spans="1:18" s="38" customFormat="1" ht="221.25" customHeight="1" x14ac:dyDescent="0.2">
      <c r="A50" s="103" t="s">
        <v>236</v>
      </c>
      <c r="B50" s="126" t="s">
        <v>239</v>
      </c>
      <c r="C50" s="98" t="s">
        <v>56</v>
      </c>
      <c r="D50" s="103" t="s">
        <v>74</v>
      </c>
      <c r="E50" s="103" t="s">
        <v>27</v>
      </c>
      <c r="F50" s="163" t="s">
        <v>77</v>
      </c>
      <c r="G50" s="164">
        <v>3</v>
      </c>
      <c r="H50" s="79" t="s">
        <v>276</v>
      </c>
      <c r="I50" s="103" t="s">
        <v>28</v>
      </c>
      <c r="J50" s="271"/>
      <c r="K50" s="174">
        <f>159831.56+231639.69</f>
        <v>391471.25</v>
      </c>
      <c r="L50" s="175"/>
      <c r="M50" s="318"/>
      <c r="N50" s="175"/>
      <c r="O50" s="175"/>
      <c r="P50" s="174">
        <f>K50+L50+M50</f>
        <v>391471.25</v>
      </c>
      <c r="Q50" s="243"/>
      <c r="R50" s="38" t="s">
        <v>240</v>
      </c>
    </row>
    <row r="51" spans="1:18" s="38" customFormat="1" ht="221.25" customHeight="1" x14ac:dyDescent="0.2">
      <c r="A51" s="103" t="s">
        <v>238</v>
      </c>
      <c r="B51" s="126" t="s">
        <v>239</v>
      </c>
      <c r="C51" s="98" t="s">
        <v>56</v>
      </c>
      <c r="D51" s="103" t="s">
        <v>74</v>
      </c>
      <c r="E51" s="103" t="s">
        <v>27</v>
      </c>
      <c r="F51" s="163" t="s">
        <v>77</v>
      </c>
      <c r="G51" s="164">
        <v>3</v>
      </c>
      <c r="H51" s="79" t="s">
        <v>276</v>
      </c>
      <c r="I51" s="103" t="s">
        <v>176</v>
      </c>
      <c r="J51" s="271"/>
      <c r="K51" s="175">
        <v>62503.7</v>
      </c>
      <c r="L51" s="175"/>
      <c r="M51" s="318"/>
      <c r="N51" s="175"/>
      <c r="O51" s="175"/>
      <c r="P51" s="175">
        <f>K51+L51+M51</f>
        <v>62503.7</v>
      </c>
      <c r="Q51" s="243"/>
      <c r="R51" s="38" t="s">
        <v>240</v>
      </c>
    </row>
    <row r="52" spans="1:18" s="38" customFormat="1" ht="221.25" customHeight="1" x14ac:dyDescent="0.2">
      <c r="A52" s="103" t="s">
        <v>237</v>
      </c>
      <c r="B52" s="126" t="s">
        <v>239</v>
      </c>
      <c r="C52" s="98" t="s">
        <v>56</v>
      </c>
      <c r="D52" s="103" t="s">
        <v>74</v>
      </c>
      <c r="E52" s="103" t="s">
        <v>27</v>
      </c>
      <c r="F52" s="163" t="s">
        <v>77</v>
      </c>
      <c r="G52" s="164">
        <v>3</v>
      </c>
      <c r="H52" s="79" t="s">
        <v>276</v>
      </c>
      <c r="I52" s="103" t="s">
        <v>80</v>
      </c>
      <c r="J52" s="271"/>
      <c r="K52" s="174">
        <f>43597.2+115370.63</f>
        <v>158967.83000000002</v>
      </c>
      <c r="L52" s="175"/>
      <c r="M52" s="318"/>
      <c r="N52" s="175"/>
      <c r="O52" s="175"/>
      <c r="P52" s="174">
        <f>K52+L52+M52</f>
        <v>158967.83000000002</v>
      </c>
      <c r="Q52" s="243"/>
      <c r="R52" s="38" t="s">
        <v>241</v>
      </c>
    </row>
    <row r="53" spans="1:18" ht="28.5" customHeight="1" x14ac:dyDescent="0.2">
      <c r="A53" s="245"/>
      <c r="B53" s="246" t="s">
        <v>23</v>
      </c>
      <c r="C53" s="247"/>
      <c r="D53" s="246"/>
      <c r="E53" s="246"/>
      <c r="F53" s="248"/>
      <c r="G53" s="249"/>
      <c r="H53" s="250"/>
      <c r="I53" s="246"/>
      <c r="J53" s="277">
        <f>SUM(J36:J49)</f>
        <v>2391946.94</v>
      </c>
      <c r="K53" s="277">
        <f>SUM(K36:K52)</f>
        <v>2916688.5300000003</v>
      </c>
      <c r="L53" s="277">
        <f t="shared" ref="L53:N53" si="7">SUM(L36:L52)</f>
        <v>0</v>
      </c>
      <c r="M53" s="277">
        <f t="shared" si="7"/>
        <v>366044.01</v>
      </c>
      <c r="N53" s="277">
        <f t="shared" si="7"/>
        <v>0</v>
      </c>
      <c r="O53" s="277"/>
      <c r="P53" s="277">
        <f>J53+K53+L53+M53</f>
        <v>5674679.4800000004</v>
      </c>
      <c r="Q53" s="247"/>
      <c r="R53" s="8"/>
    </row>
    <row r="54" spans="1:18" ht="24" customHeight="1" x14ac:dyDescent="0.2">
      <c r="A54" s="278" t="s">
        <v>67</v>
      </c>
      <c r="B54" s="506" t="s">
        <v>231</v>
      </c>
      <c r="C54" s="507"/>
      <c r="D54" s="507"/>
      <c r="E54" s="507"/>
      <c r="F54" s="507"/>
      <c r="G54" s="507"/>
      <c r="H54" s="507"/>
      <c r="I54" s="507"/>
      <c r="J54" s="507"/>
      <c r="K54" s="507"/>
      <c r="L54" s="507"/>
      <c r="M54" s="507"/>
      <c r="N54" s="507"/>
      <c r="O54" s="507"/>
      <c r="P54" s="508"/>
      <c r="Q54" s="279"/>
    </row>
    <row r="55" spans="1:18" ht="15.75" customHeight="1" x14ac:dyDescent="0.25">
      <c r="A55" s="280" t="s">
        <v>43</v>
      </c>
      <c r="B55" s="465" t="s">
        <v>66</v>
      </c>
      <c r="C55" s="106" t="s">
        <v>56</v>
      </c>
      <c r="D55" s="103" t="s">
        <v>74</v>
      </c>
      <c r="E55" s="103" t="s">
        <v>26</v>
      </c>
      <c r="F55" s="163" t="s">
        <v>77</v>
      </c>
      <c r="G55" s="164">
        <v>3</v>
      </c>
      <c r="H55" s="79" t="s">
        <v>250</v>
      </c>
      <c r="I55" s="103" t="s">
        <v>45</v>
      </c>
      <c r="J55" s="182">
        <v>630921.29</v>
      </c>
      <c r="K55" s="183">
        <f>852246.07-7240.07+6632.78</f>
        <v>851638.78</v>
      </c>
      <c r="L55" s="183">
        <v>851127.22</v>
      </c>
      <c r="M55" s="299">
        <v>893356.96</v>
      </c>
      <c r="N55" s="183">
        <f>M55</f>
        <v>893356.96</v>
      </c>
      <c r="O55" s="183">
        <f>N55</f>
        <v>893356.96</v>
      </c>
      <c r="P55" s="183">
        <f t="shared" ref="P55:P61" si="8">SUM(J55:O55)</f>
        <v>5013758.17</v>
      </c>
      <c r="Q55" s="480"/>
      <c r="R55" s="16" t="s">
        <v>182</v>
      </c>
    </row>
    <row r="56" spans="1:18" s="48" customFormat="1" ht="15.75" customHeight="1" x14ac:dyDescent="0.25">
      <c r="A56" s="280" t="s">
        <v>43</v>
      </c>
      <c r="B56" s="497"/>
      <c r="C56" s="106" t="s">
        <v>56</v>
      </c>
      <c r="D56" s="103" t="s">
        <v>74</v>
      </c>
      <c r="E56" s="103" t="s">
        <v>26</v>
      </c>
      <c r="F56" s="163" t="s">
        <v>77</v>
      </c>
      <c r="G56" s="164">
        <v>3</v>
      </c>
      <c r="H56" s="181" t="s">
        <v>282</v>
      </c>
      <c r="I56" s="103" t="s">
        <v>45</v>
      </c>
      <c r="J56" s="182">
        <v>192955</v>
      </c>
      <c r="K56" s="183">
        <f>255580.8+23928.07</f>
        <v>279508.87</v>
      </c>
      <c r="L56" s="183">
        <v>258552.31</v>
      </c>
      <c r="M56" s="187">
        <v>258552.31</v>
      </c>
      <c r="N56" s="183">
        <f t="shared" ref="N56:O62" si="9">M56</f>
        <v>258552.31</v>
      </c>
      <c r="O56" s="183">
        <f t="shared" si="9"/>
        <v>258552.31</v>
      </c>
      <c r="P56" s="183">
        <f t="shared" si="8"/>
        <v>1506673.11</v>
      </c>
      <c r="Q56" s="481"/>
      <c r="R56" s="16" t="s">
        <v>182</v>
      </c>
    </row>
    <row r="57" spans="1:18" s="43" customFormat="1" ht="15.75" customHeight="1" x14ac:dyDescent="0.25">
      <c r="A57" s="281"/>
      <c r="B57" s="497"/>
      <c r="C57" s="106" t="s">
        <v>56</v>
      </c>
      <c r="D57" s="103" t="s">
        <v>74</v>
      </c>
      <c r="E57" s="79" t="s">
        <v>26</v>
      </c>
      <c r="F57" s="184" t="s">
        <v>77</v>
      </c>
      <c r="G57" s="164">
        <v>3</v>
      </c>
      <c r="H57" s="181" t="s">
        <v>250</v>
      </c>
      <c r="I57" s="103" t="s">
        <v>278</v>
      </c>
      <c r="J57" s="182">
        <v>190538.23</v>
      </c>
      <c r="K57" s="183">
        <f>257378.31-2186.51+1972.91</f>
        <v>257164.71</v>
      </c>
      <c r="L57" s="183">
        <v>257040.42</v>
      </c>
      <c r="M57" s="187">
        <v>269793.8</v>
      </c>
      <c r="N57" s="183">
        <f t="shared" si="9"/>
        <v>269793.8</v>
      </c>
      <c r="O57" s="183">
        <f t="shared" si="9"/>
        <v>269793.8</v>
      </c>
      <c r="P57" s="183">
        <f t="shared" si="8"/>
        <v>1514124.76</v>
      </c>
      <c r="Q57" s="481"/>
      <c r="R57" s="16"/>
    </row>
    <row r="58" spans="1:18" s="48" customFormat="1" ht="15.75" customHeight="1" x14ac:dyDescent="0.25">
      <c r="A58" s="281"/>
      <c r="B58" s="497"/>
      <c r="C58" s="106" t="s">
        <v>56</v>
      </c>
      <c r="D58" s="103" t="s">
        <v>74</v>
      </c>
      <c r="E58" s="79" t="s">
        <v>26</v>
      </c>
      <c r="F58" s="184" t="s">
        <v>77</v>
      </c>
      <c r="G58" s="164">
        <v>3</v>
      </c>
      <c r="H58" s="181" t="s">
        <v>282</v>
      </c>
      <c r="I58" s="103" t="s">
        <v>278</v>
      </c>
      <c r="J58" s="182">
        <v>58272.41</v>
      </c>
      <c r="K58" s="183">
        <f>77185.4+7226.29</f>
        <v>84411.689999999988</v>
      </c>
      <c r="L58" s="183">
        <v>78082.8</v>
      </c>
      <c r="M58" s="187">
        <v>78082.8</v>
      </c>
      <c r="N58" s="183">
        <f t="shared" si="9"/>
        <v>78082.8</v>
      </c>
      <c r="O58" s="183">
        <f t="shared" si="9"/>
        <v>78082.8</v>
      </c>
      <c r="P58" s="183">
        <f t="shared" si="8"/>
        <v>455015.29999999993</v>
      </c>
      <c r="Q58" s="481"/>
      <c r="R58" s="16"/>
    </row>
    <row r="59" spans="1:18" x14ac:dyDescent="0.25">
      <c r="A59" s="281"/>
      <c r="B59" s="497"/>
      <c r="C59" s="106" t="s">
        <v>56</v>
      </c>
      <c r="D59" s="99" t="s">
        <v>74</v>
      </c>
      <c r="E59" s="100" t="s">
        <v>26</v>
      </c>
      <c r="F59" s="101" t="s">
        <v>77</v>
      </c>
      <c r="G59" s="102">
        <v>3</v>
      </c>
      <c r="H59" s="79" t="s">
        <v>250</v>
      </c>
      <c r="I59" s="103" t="s">
        <v>126</v>
      </c>
      <c r="J59" s="182">
        <f>7200-3200</f>
        <v>4000</v>
      </c>
      <c r="K59" s="183">
        <v>2484.59</v>
      </c>
      <c r="L59" s="183">
        <f>780+23583+574.6</f>
        <v>24937.599999999999</v>
      </c>
      <c r="M59" s="187">
        <f>780</f>
        <v>780</v>
      </c>
      <c r="N59" s="183">
        <f t="shared" si="9"/>
        <v>780</v>
      </c>
      <c r="O59" s="183">
        <f t="shared" si="9"/>
        <v>780</v>
      </c>
      <c r="P59" s="183">
        <f t="shared" si="8"/>
        <v>33762.19</v>
      </c>
      <c r="Q59" s="481"/>
      <c r="R59" s="16"/>
    </row>
    <row r="60" spans="1:18" x14ac:dyDescent="0.25">
      <c r="A60" s="281"/>
      <c r="B60" s="497"/>
      <c r="C60" s="106" t="s">
        <v>56</v>
      </c>
      <c r="D60" s="99" t="s">
        <v>74</v>
      </c>
      <c r="E60" s="100" t="s">
        <v>26</v>
      </c>
      <c r="F60" s="101" t="s">
        <v>77</v>
      </c>
      <c r="G60" s="102">
        <v>3</v>
      </c>
      <c r="H60" s="79" t="s">
        <v>250</v>
      </c>
      <c r="I60" s="100" t="s">
        <v>28</v>
      </c>
      <c r="J60" s="182">
        <f>290346.4+3200-58031.49</f>
        <v>235514.91000000003</v>
      </c>
      <c r="K60" s="183">
        <f>323459.03+27100-878.56-2484.59-1000+20000-11779.44</f>
        <v>354416.44</v>
      </c>
      <c r="L60" s="183">
        <f>347279.03-23583-574.6-20000</f>
        <v>303121.43000000005</v>
      </c>
      <c r="M60" s="187">
        <v>336539.03</v>
      </c>
      <c r="N60" s="183">
        <f t="shared" si="9"/>
        <v>336539.03</v>
      </c>
      <c r="O60" s="183">
        <f t="shared" si="9"/>
        <v>336539.03</v>
      </c>
      <c r="P60" s="183">
        <f t="shared" si="8"/>
        <v>1902669.87</v>
      </c>
      <c r="Q60" s="482"/>
      <c r="R60" s="16"/>
    </row>
    <row r="61" spans="1:18" outlineLevel="1" x14ac:dyDescent="0.25">
      <c r="A61" s="281"/>
      <c r="B61" s="497"/>
      <c r="C61" s="106" t="s">
        <v>56</v>
      </c>
      <c r="D61" s="99" t="s">
        <v>74</v>
      </c>
      <c r="E61" s="100" t="s">
        <v>26</v>
      </c>
      <c r="F61" s="101" t="s">
        <v>77</v>
      </c>
      <c r="G61" s="102">
        <v>3</v>
      </c>
      <c r="H61" s="79" t="s">
        <v>250</v>
      </c>
      <c r="I61" s="100" t="s">
        <v>127</v>
      </c>
      <c r="J61" s="182">
        <v>4500</v>
      </c>
      <c r="K61" s="183">
        <f>878.56+1000</f>
        <v>1878.56</v>
      </c>
      <c r="L61" s="183">
        <f>1000</f>
        <v>1000</v>
      </c>
      <c r="M61" s="187">
        <v>878.56</v>
      </c>
      <c r="N61" s="183">
        <f t="shared" si="9"/>
        <v>878.56</v>
      </c>
      <c r="O61" s="183">
        <f t="shared" si="9"/>
        <v>878.56</v>
      </c>
      <c r="P61" s="183">
        <f t="shared" si="8"/>
        <v>10014.239999999998</v>
      </c>
      <c r="Q61" s="128"/>
      <c r="R61" s="16" t="s">
        <v>235</v>
      </c>
    </row>
    <row r="62" spans="1:18" outlineLevel="1" x14ac:dyDescent="0.25">
      <c r="A62" s="282"/>
      <c r="B62" s="466"/>
      <c r="C62" s="106" t="s">
        <v>56</v>
      </c>
      <c r="D62" s="99" t="s">
        <v>74</v>
      </c>
      <c r="E62" s="100" t="s">
        <v>26</v>
      </c>
      <c r="F62" s="101" t="s">
        <v>77</v>
      </c>
      <c r="G62" s="102">
        <v>3</v>
      </c>
      <c r="H62" s="100" t="s">
        <v>276</v>
      </c>
      <c r="I62" s="103" t="s">
        <v>126</v>
      </c>
      <c r="J62" s="183"/>
      <c r="K62" s="183">
        <f>8000+2416</f>
        <v>10416</v>
      </c>
      <c r="L62" s="183"/>
      <c r="M62" s="187"/>
      <c r="N62" s="183">
        <f t="shared" si="9"/>
        <v>0</v>
      </c>
      <c r="O62" s="183">
        <f t="shared" si="9"/>
        <v>0</v>
      </c>
      <c r="P62" s="183">
        <f t="shared" ref="P62" si="10">SUM(J62:N62)</f>
        <v>10416</v>
      </c>
      <c r="Q62" s="128"/>
      <c r="R62" s="16"/>
    </row>
    <row r="63" spans="1:18" ht="31.5" customHeight="1" x14ac:dyDescent="0.2">
      <c r="A63" s="245"/>
      <c r="B63" s="246" t="s">
        <v>44</v>
      </c>
      <c r="C63" s="247"/>
      <c r="D63" s="246"/>
      <c r="E63" s="246"/>
      <c r="F63" s="248"/>
      <c r="G63" s="249"/>
      <c r="H63" s="250"/>
      <c r="I63" s="246"/>
      <c r="J63" s="283">
        <f t="shared" ref="J63:O63" si="11">SUM(J55:J62)</f>
        <v>1316701.8399999999</v>
      </c>
      <c r="K63" s="283">
        <f t="shared" si="11"/>
        <v>1841919.64</v>
      </c>
      <c r="L63" s="283">
        <f t="shared" si="11"/>
        <v>1773861.7800000003</v>
      </c>
      <c r="M63" s="283">
        <f t="shared" si="11"/>
        <v>1837983.4600000002</v>
      </c>
      <c r="N63" s="283">
        <f t="shared" si="11"/>
        <v>1837983.4600000002</v>
      </c>
      <c r="O63" s="283">
        <f t="shared" si="11"/>
        <v>1837983.4600000002</v>
      </c>
      <c r="P63" s="283">
        <f>SUM(J63:O63)</f>
        <v>10446433.640000001</v>
      </c>
      <c r="Q63" s="247"/>
      <c r="R63" s="8"/>
    </row>
    <row r="64" spans="1:18" ht="33" customHeight="1" x14ac:dyDescent="0.2">
      <c r="A64" s="226"/>
      <c r="B64" s="227" t="s">
        <v>24</v>
      </c>
      <c r="C64" s="227"/>
      <c r="D64" s="227"/>
      <c r="E64" s="227"/>
      <c r="F64" s="228"/>
      <c r="G64" s="229"/>
      <c r="H64" s="230"/>
      <c r="I64" s="227"/>
      <c r="J64" s="284">
        <f t="shared" ref="J64:O64" si="12">J22+J25+J34+J53+J63</f>
        <v>13644150.699999999</v>
      </c>
      <c r="K64" s="285">
        <f t="shared" si="12"/>
        <v>15354612.059999999</v>
      </c>
      <c r="L64" s="285">
        <f>L22+L25+L34+L53+L63</f>
        <v>12616644.059999999</v>
      </c>
      <c r="M64" s="285">
        <f>M22+M25+M34+M53+M63</f>
        <v>12822735.640000001</v>
      </c>
      <c r="N64" s="285">
        <f t="shared" si="12"/>
        <v>12456691.630000001</v>
      </c>
      <c r="O64" s="285">
        <f t="shared" si="12"/>
        <v>12456691.630000001</v>
      </c>
      <c r="P64" s="285">
        <f>P22+P25+P34+P53+P63</f>
        <v>79351525.719999999</v>
      </c>
      <c r="Q64" s="227"/>
      <c r="R64" s="8"/>
    </row>
    <row r="65" spans="1:18" x14ac:dyDescent="0.2">
      <c r="A65" s="103"/>
      <c r="B65" s="126" t="s">
        <v>25</v>
      </c>
      <c r="C65" s="126"/>
      <c r="D65" s="126"/>
      <c r="E65" s="126"/>
      <c r="F65" s="163"/>
      <c r="G65" s="164"/>
      <c r="H65" s="232"/>
      <c r="I65" s="126"/>
      <c r="J65" s="286"/>
      <c r="K65" s="183"/>
      <c r="L65" s="183"/>
      <c r="M65" s="187"/>
      <c r="N65" s="183"/>
      <c r="O65" s="183"/>
      <c r="P65" s="183"/>
      <c r="Q65" s="126"/>
    </row>
    <row r="66" spans="1:18" s="54" customFormat="1" x14ac:dyDescent="0.2">
      <c r="A66" s="103"/>
      <c r="B66" s="126" t="s">
        <v>169</v>
      </c>
      <c r="C66" s="126"/>
      <c r="D66" s="126"/>
      <c r="E66" s="126"/>
      <c r="F66" s="163"/>
      <c r="G66" s="164"/>
      <c r="H66" s="232"/>
      <c r="I66" s="126"/>
      <c r="J66" s="286"/>
      <c r="K66" s="183"/>
      <c r="L66" s="183">
        <f>L20</f>
        <v>35360</v>
      </c>
      <c r="M66" s="187"/>
      <c r="N66" s="183"/>
      <c r="O66" s="183"/>
      <c r="P66" s="183">
        <f>SUM(J66:M66)</f>
        <v>35360</v>
      </c>
      <c r="Q66" s="126"/>
    </row>
    <row r="67" spans="1:18" ht="21.75" customHeight="1" x14ac:dyDescent="0.2">
      <c r="A67" s="103"/>
      <c r="B67" s="127" t="s">
        <v>170</v>
      </c>
      <c r="C67" s="126"/>
      <c r="D67" s="126"/>
      <c r="E67" s="126"/>
      <c r="F67" s="163"/>
      <c r="G67" s="164"/>
      <c r="H67" s="232"/>
      <c r="I67" s="126"/>
      <c r="J67" s="286">
        <f>425269.2+65974.35+400000+76955.72</f>
        <v>968199.27</v>
      </c>
      <c r="K67" s="183">
        <f>K11+K13+K14+K18+K50+K51+K52+K62</f>
        <v>1262658.05</v>
      </c>
      <c r="L67" s="183">
        <f>L11+L13+L14</f>
        <v>169961.31</v>
      </c>
      <c r="M67" s="187"/>
      <c r="N67" s="183"/>
      <c r="O67" s="183"/>
      <c r="P67" s="183">
        <f>SUM(J67:M67)</f>
        <v>2400818.6300000004</v>
      </c>
      <c r="Q67" s="126"/>
    </row>
    <row r="68" spans="1:18" ht="30" customHeight="1" x14ac:dyDescent="0.2">
      <c r="A68" s="103"/>
      <c r="B68" s="126" t="s">
        <v>171</v>
      </c>
      <c r="C68" s="126"/>
      <c r="D68" s="126"/>
      <c r="E68" s="126"/>
      <c r="F68" s="163"/>
      <c r="G68" s="164"/>
      <c r="H68" s="232"/>
      <c r="I68" s="126"/>
      <c r="J68" s="286">
        <f>J64-J67</f>
        <v>12675951.43</v>
      </c>
      <c r="K68" s="286">
        <f>K64-K67</f>
        <v>14091954.009999998</v>
      </c>
      <c r="L68" s="183">
        <f>L64-L67-L66</f>
        <v>12411322.749999998</v>
      </c>
      <c r="M68" s="187">
        <f>M64</f>
        <v>12822735.640000001</v>
      </c>
      <c r="N68" s="183">
        <f>N64</f>
        <v>12456691.630000001</v>
      </c>
      <c r="O68" s="183">
        <f>O64</f>
        <v>12456691.630000001</v>
      </c>
      <c r="P68" s="183">
        <f>SUM(J68:O68)</f>
        <v>76915347.090000004</v>
      </c>
      <c r="Q68" s="126"/>
      <c r="R68" s="8"/>
    </row>
    <row r="69" spans="1:18" s="11" customFormat="1" ht="35.25" customHeight="1" x14ac:dyDescent="0.2">
      <c r="A69" s="17"/>
      <c r="M69" s="300"/>
    </row>
    <row r="70" spans="1:18" s="11" customFormat="1" ht="35.25" customHeight="1" x14ac:dyDescent="0.2">
      <c r="A70" s="453"/>
      <c r="B70" s="453"/>
      <c r="C70" s="453"/>
      <c r="D70" s="453"/>
      <c r="E70" s="453"/>
      <c r="F70" s="453"/>
      <c r="G70" s="453"/>
      <c r="H70" s="453"/>
      <c r="I70" s="453"/>
      <c r="J70" s="10"/>
      <c r="K70" s="10"/>
      <c r="L70" s="10"/>
      <c r="M70" s="295"/>
      <c r="N70" s="10"/>
      <c r="O70" s="10"/>
      <c r="P70" s="10"/>
    </row>
    <row r="71" spans="1:18" s="11" customFormat="1" ht="35.25" customHeight="1" x14ac:dyDescent="0.2">
      <c r="A71" s="17"/>
      <c r="M71" s="300"/>
    </row>
    <row r="72" spans="1:18" s="11" customFormat="1" ht="35.25" customHeight="1" x14ac:dyDescent="0.2">
      <c r="A72" s="17"/>
      <c r="J72" s="10"/>
      <c r="M72" s="300"/>
    </row>
    <row r="73" spans="1:18" x14ac:dyDescent="0.2">
      <c r="J73" s="8"/>
      <c r="R73" s="8"/>
    </row>
  </sheetData>
  <mergeCells count="38">
    <mergeCell ref="A70:I70"/>
    <mergeCell ref="B7:P7"/>
    <mergeCell ref="B8:P8"/>
    <mergeCell ref="B23:P23"/>
    <mergeCell ref="B36:B37"/>
    <mergeCell ref="B26:P26"/>
    <mergeCell ref="B35:P35"/>
    <mergeCell ref="B27:B28"/>
    <mergeCell ref="A40:A42"/>
    <mergeCell ref="B55:B62"/>
    <mergeCell ref="B31:B32"/>
    <mergeCell ref="A31:A32"/>
    <mergeCell ref="A36:A37"/>
    <mergeCell ref="A9:A13"/>
    <mergeCell ref="A27:A28"/>
    <mergeCell ref="A29:A30"/>
    <mergeCell ref="Q55:Q60"/>
    <mergeCell ref="Q27:Q28"/>
    <mergeCell ref="B29:B30"/>
    <mergeCell ref="Q29:Q30"/>
    <mergeCell ref="C36:C37"/>
    <mergeCell ref="Q36:Q37"/>
    <mergeCell ref="B54:P54"/>
    <mergeCell ref="B40:B44"/>
    <mergeCell ref="T18:U18"/>
    <mergeCell ref="T19:U19"/>
    <mergeCell ref="M1:Q1"/>
    <mergeCell ref="T16:U16"/>
    <mergeCell ref="Q9:Q12"/>
    <mergeCell ref="M2:Q2"/>
    <mergeCell ref="A3:Q3"/>
    <mergeCell ref="A5:A6"/>
    <mergeCell ref="B5:B6"/>
    <mergeCell ref="C5:C6"/>
    <mergeCell ref="D5:I5"/>
    <mergeCell ref="J5:P5"/>
    <mergeCell ref="Q5:Q6"/>
    <mergeCell ref="F6:H6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50" fitToWidth="4" fitToHeight="17" orientation="landscape" r:id="rId1"/>
  <headerFooter alignWithMargins="0"/>
  <rowBreaks count="3" manualBreakCount="3">
    <brk id="13" max="14" man="1"/>
    <brk id="30" max="14" man="1"/>
    <brk id="44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Приложение 2</vt:lpstr>
      <vt:lpstr>Приложение 1</vt:lpstr>
      <vt:lpstr>Приложение 3</vt:lpstr>
      <vt:lpstr>Приложение 4</vt:lpstr>
      <vt:lpstr>Приложение 5</vt:lpstr>
      <vt:lpstr>Лист1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2016-11-03T01:53:42Z</cp:lastPrinted>
  <dcterms:created xsi:type="dcterms:W3CDTF">2013-07-29T03:10:57Z</dcterms:created>
  <dcterms:modified xsi:type="dcterms:W3CDTF">2016-11-15T09:56:11Z</dcterms:modified>
</cp:coreProperties>
</file>